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C:\Users\U3\Desktop\Оцінка ефективності бюджетних програм\Оцінка ефективності бюджетних програм за 2025 рік\"/>
    </mc:Choice>
  </mc:AlternateContent>
  <xr:revisionPtr revIDLastSave="0" documentId="13_ncr:1_{2B98F613-9FEB-4CC5-9FC3-5F1CB4824BB1}" xr6:coauthVersionLast="36" xr6:coauthVersionMax="36" xr10:uidLastSave="{00000000-0000-0000-0000-000000000000}"/>
  <bookViews>
    <workbookView xWindow="32772" yWindow="32772" windowWidth="21840" windowHeight="13740" xr2:uid="{00000000-000D-0000-FFFF-FFFF00000000}"/>
  </bookViews>
  <sheets>
    <sheet name="КПК0813105" sheetId="1" r:id="rId1"/>
  </sheets>
  <definedNames>
    <definedName name="_xlnm.Print_Area" localSheetId="0">КПК0813105!$A$1:$BQ$196</definedName>
  </definedNames>
  <calcPr calcId="191029"/>
</workbook>
</file>

<file path=xl/calcChain.xml><?xml version="1.0" encoding="utf-8"?>
<calcChain xmlns="http://schemas.openxmlformats.org/spreadsheetml/2006/main">
  <c r="AQ175" i="1" l="1"/>
  <c r="AQ172" i="1"/>
  <c r="AQ169" i="1"/>
  <c r="AQ167" i="1"/>
  <c r="AQ166" i="1"/>
  <c r="AQ165" i="1"/>
  <c r="AQ164" i="1"/>
  <c r="AQ163" i="1" s="1"/>
  <c r="AI163" i="1"/>
  <c r="AA163" i="1"/>
  <c r="AI52" i="1"/>
  <c r="AY50" i="1"/>
  <c r="AY49" i="1"/>
  <c r="AY48" i="1"/>
  <c r="AY47" i="1"/>
  <c r="AI45" i="1"/>
  <c r="S45" i="1"/>
  <c r="AI40" i="1"/>
  <c r="BN156" i="1"/>
  <c r="BI156" i="1"/>
  <c r="BD156" i="1"/>
  <c r="AZ156" i="1"/>
  <c r="BN153" i="1"/>
  <c r="BI153" i="1"/>
  <c r="BD153" i="1"/>
  <c r="BN150" i="1"/>
  <c r="BI150" i="1"/>
  <c r="BD150" i="1"/>
  <c r="AZ150" i="1"/>
  <c r="BN147" i="1"/>
  <c r="BI147" i="1"/>
  <c r="BD147" i="1"/>
  <c r="AZ147" i="1"/>
  <c r="BI144" i="1"/>
  <c r="BD144" i="1"/>
  <c r="AZ144" i="1"/>
  <c r="BN144" i="1" s="1"/>
  <c r="BI143" i="1"/>
  <c r="BD143" i="1"/>
  <c r="AZ143" i="1"/>
  <c r="BN143" i="1" s="1"/>
  <c r="BI142" i="1"/>
  <c r="BD142" i="1"/>
  <c r="AZ142" i="1"/>
  <c r="BN142" i="1" s="1"/>
  <c r="BI140" i="1"/>
  <c r="BD140" i="1"/>
  <c r="AZ140" i="1"/>
  <c r="BN140" i="1" s="1"/>
  <c r="BI139" i="1"/>
  <c r="BD139" i="1"/>
  <c r="AZ139" i="1"/>
  <c r="BN139" i="1" s="1"/>
  <c r="BI138" i="1"/>
  <c r="BD138" i="1"/>
  <c r="AZ138" i="1"/>
  <c r="BN138" i="1" s="1"/>
  <c r="BI137" i="1"/>
  <c r="BD137" i="1"/>
  <c r="AZ137" i="1"/>
  <c r="BN137" i="1" s="1"/>
  <c r="BI135" i="1"/>
  <c r="BD135" i="1"/>
  <c r="AZ135" i="1"/>
  <c r="BN135" i="1" s="1"/>
  <c r="BI134" i="1"/>
  <c r="BD134" i="1"/>
  <c r="AZ134" i="1"/>
  <c r="BN134" i="1" s="1"/>
  <c r="BI132" i="1"/>
  <c r="BD132" i="1"/>
  <c r="AZ132" i="1"/>
  <c r="BN132" i="1" s="1"/>
  <c r="BI131" i="1"/>
  <c r="BD131" i="1"/>
  <c r="AZ131" i="1"/>
  <c r="BN131" i="1" s="1"/>
  <c r="BI130" i="1"/>
  <c r="BD130" i="1"/>
  <c r="AZ130" i="1"/>
  <c r="BN130" i="1" s="1"/>
  <c r="BI128" i="1"/>
  <c r="BD128" i="1"/>
  <c r="AZ128" i="1"/>
  <c r="BN128" i="1" s="1"/>
  <c r="BI126" i="1"/>
  <c r="BD126" i="1"/>
  <c r="AZ126" i="1"/>
  <c r="BN126" i="1" s="1"/>
  <c r="BI125" i="1"/>
  <c r="BD125" i="1"/>
  <c r="AZ125" i="1"/>
  <c r="BN125" i="1" s="1"/>
  <c r="BI124" i="1"/>
  <c r="BD124" i="1"/>
  <c r="AZ124" i="1"/>
  <c r="BN124" i="1" s="1"/>
  <c r="BI121" i="1"/>
  <c r="BD121" i="1"/>
  <c r="AZ121" i="1"/>
  <c r="BN121" i="1" s="1"/>
  <c r="BI120" i="1"/>
  <c r="BD120" i="1"/>
  <c r="AZ120" i="1"/>
  <c r="BN120" i="1" s="1"/>
  <c r="BI115" i="1"/>
  <c r="BD115" i="1"/>
  <c r="AZ115" i="1"/>
  <c r="AK115" i="1"/>
  <c r="BN115" i="1" s="1"/>
  <c r="BI113" i="1"/>
  <c r="BD113" i="1"/>
  <c r="AZ113" i="1"/>
  <c r="AK113" i="1"/>
  <c r="BN113" i="1" s="1"/>
  <c r="BI112" i="1"/>
  <c r="BD112" i="1"/>
  <c r="AZ112" i="1"/>
  <c r="AK112" i="1"/>
  <c r="BN112" i="1" s="1"/>
  <c r="BH101" i="1"/>
  <c r="BC101" i="1"/>
  <c r="BH99" i="1"/>
  <c r="BC99" i="1"/>
  <c r="BH97" i="1"/>
  <c r="BC97" i="1"/>
  <c r="BH95" i="1"/>
  <c r="BC95" i="1"/>
  <c r="BH92" i="1"/>
  <c r="BC92" i="1"/>
  <c r="BH90" i="1"/>
  <c r="BC90" i="1"/>
  <c r="BH88" i="1"/>
  <c r="BC88" i="1"/>
  <c r="BH87" i="1"/>
  <c r="BC87" i="1"/>
  <c r="BH86" i="1"/>
  <c r="BC86" i="1"/>
  <c r="BH85" i="1"/>
  <c r="BC85" i="1"/>
  <c r="BH84" i="1"/>
  <c r="BC84" i="1"/>
  <c r="BH82" i="1"/>
  <c r="BC82" i="1"/>
  <c r="BH81" i="1"/>
  <c r="BC81" i="1"/>
  <c r="BH79" i="1"/>
  <c r="BC79" i="1"/>
  <c r="BH78" i="1"/>
  <c r="BC78" i="1"/>
  <c r="BH77" i="1"/>
  <c r="BC77" i="1"/>
  <c r="BH75" i="1"/>
  <c r="BC75" i="1"/>
  <c r="BH73" i="1"/>
  <c r="BC73" i="1"/>
  <c r="BH72" i="1"/>
  <c r="BC72" i="1"/>
  <c r="BH70" i="1"/>
  <c r="BC70" i="1"/>
  <c r="BH67" i="1"/>
  <c r="BC67" i="1"/>
  <c r="BH66" i="1"/>
  <c r="BC66" i="1"/>
  <c r="BI33" i="1"/>
  <c r="BD33" i="1"/>
  <c r="BN33" i="1" s="1"/>
  <c r="AZ33" i="1"/>
  <c r="AK33" i="1"/>
  <c r="BI31" i="1"/>
  <c r="BD31" i="1"/>
  <c r="BN31" i="1" s="1"/>
  <c r="AZ31" i="1"/>
  <c r="AK31" i="1"/>
  <c r="BI30" i="1"/>
  <c r="BD30" i="1"/>
  <c r="BN30" i="1" s="1"/>
  <c r="AZ30" i="1"/>
  <c r="AK30" i="1"/>
  <c r="AY45" i="1" l="1"/>
</calcChain>
</file>

<file path=xl/sharedStrings.xml><?xml version="1.0" encoding="utf-8"?>
<sst xmlns="http://schemas.openxmlformats.org/spreadsheetml/2006/main" count="396" uniqueCount="192">
  <si>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</si>
  <si>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</si>
  <si>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</si>
  <si>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</si>
  <si>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</si>
  <si>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</si>
  <si>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</si>
  <si>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</si>
  <si>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</si>
  <si>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</si>
  <si>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</si>
  <si>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</si>
  <si>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</si>
  <si>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</si>
  <si>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</si>
  <si>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</si>
  <si>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</si>
  <si>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</si>
  <si>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</si>
  <si>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</si>
  <si>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</si>
  <si>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</si>
  <si>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</si>
  <si>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</si>
  <si>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</si>
  <si>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</si>
  <si>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</si>
  <si>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</si>
  <si>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</si>
  <si>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</si>
  <si>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</si>
  <si>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</si>
  <si>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</si>
  <si>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</si>
  <si>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</si>
  <si>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</si>
  <si>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</si>
  <si>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</si>
  <si>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</si>
  <si>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</si>
  <si>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</si>
  <si>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</si>
  <si>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</si>
  <si>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</si>
  <si>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</si>
  <si>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</si>
  <si>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</si>
  <si>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</si>
  <si>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</si>
  <si>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</si>
  <si>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</si>
  <si>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</si>
  <si>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</si>
  <si>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</si>
  <si>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</si>
  <si>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</si>
  <si>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</si>
  <si>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</si>
  <si>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</si>
  <si>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</si>
  <si>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</si>
  <si>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</si>
  <si>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</si>
  <si>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</si>
  <si>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</si>
  <si>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</si>
  <si>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</si>
  <si>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</si>
  <si>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</si>
  <si>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</si>
  <si>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</si>
  <si>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</si>
  <si>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</si>
  <si>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</si>
  <si>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</si>
  <si>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</si>
  <si>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</si>
  <si>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</si>
  <si>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</si>
  <si>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</si>
  <si>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</si>
  <si>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</si>
  <si>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</si>
  <si>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</si>
  <si>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</si>
  <si>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</si>
  <si>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</si>
  <si>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</si>
  <si>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</si>
  <si>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</si>
  <si>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</si>
  <si>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</si>
  <si>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</si>
  <si>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</si>
  <si>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</si>
  <si>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</si>
  <si>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</si>
  <si>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</si>
  <si>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</si>
  <si>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</si>
  <si>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</si>
  <si>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</si>
  <si>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</si>
  <si>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</si>
  <si>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</si>
  <si>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</si>
  <si>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</si>
  <si>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</si>
  <si>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t>
  </si>
  <si>
    <t>C32:BQ32</t>
  </si>
  <si>
    <t>Забезпечення проведення капітальних видатків (придбання предметів довгострокового користування, у тому числі гусеничного сходового підйомника)</t>
  </si>
  <si>
    <t>C64:BQ64</t>
  </si>
  <si>
    <t>затрат</t>
  </si>
  <si>
    <t>Кількість установ для осіб з  інвалідністю та дітей з інвалідністю</t>
  </si>
  <si>
    <t>кількість штатних одиниць</t>
  </si>
  <si>
    <t>C68:BQ68</t>
  </si>
  <si>
    <t>Пояснення щодо причин розбіжностей між фактичними та затвердженими результативними показниками: Розбіжність між затвердженими та фактичними показниками виникла у зв'язку з вакантними посадами</t>
  </si>
  <si>
    <t>продукту</t>
  </si>
  <si>
    <t>кількість осіб з інвалідністю та дітей з інвалідністю, які отримали реабілітаційні послуги,з них:</t>
  </si>
  <si>
    <t>C71:BQ71</t>
  </si>
  <si>
    <t>Пояснення щодо причин розбіжностей між фактичними та затвердженими результативними показниками: Розбіжність виникла у результаті збільшення звернень батьків для отримання реабілітаційних послуг дітям з інвалідністю (на 9 осіб). Чисельність центру розрахована на 50 дітей та задля уникнення скарг установа не відмовляє у наданні реабілітаційних послуг, але дотримується вимог щоденного перебування в установі (не більше 50 осіб).</t>
  </si>
  <si>
    <t>Чоловіків (хлопців)</t>
  </si>
  <si>
    <t>Жінок (дівчат)</t>
  </si>
  <si>
    <t>ефективності</t>
  </si>
  <si>
    <t>Середні витрати на реабілітацію однієї особи з інвалідністю та дитини з інвалідністю на рік,з них:</t>
  </si>
  <si>
    <t>C76:BQ76</t>
  </si>
  <si>
    <t>Пояснення щодо причин розбіжностей між фактичними та затвердженими результативними показниками: Розбіжність виникла за рахунок збільшення кількості дітей, які отримали реабілітаційні послуги.</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</si>
  <si>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</si>
  <si>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</si>
  <si>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 з них:</t>
  </si>
  <si>
    <t>C80:BQ80</t>
  </si>
  <si>
    <t>Пояснення щодо причин розбіжностей між фактичними та затвердженими результативними показниками: Розбіжність виникла по причині непередбаченості факторів, які впливають на дітей з інвалідністю.</t>
  </si>
  <si>
    <t>якості</t>
  </si>
  <si>
    <t>відсоток охоплення осіб з  інвалідністю та дітей з інвалідністю реабілітаційними послугами, з них:</t>
  </si>
  <si>
    <t>частка дітей з інвалідністю, які інтегровані в дошкільні, загальноосвітні навчальні заклади, від загальної їх чисельності, з них:</t>
  </si>
  <si>
    <t>Хлопців (від загальної чисельності хлопчиків)</t>
  </si>
  <si>
    <t>C89:BQ89</t>
  </si>
  <si>
    <t>Дівчат (від загальної чисельності дівчаток)</t>
  </si>
  <si>
    <t>C91:BQ91</t>
  </si>
  <si>
    <t>Рівень виконання заходів</t>
  </si>
  <si>
    <t>C93:BQ93</t>
  </si>
  <si>
    <t>Обсяг видатків на придбання гусеничного сходового підйомника</t>
  </si>
  <si>
    <t>Кількість одиниць обладнання</t>
  </si>
  <si>
    <t>Середні витрати на придбання 1 обладнання</t>
  </si>
  <si>
    <t>Рівень забезпеченості по плану до потреби придбання гусеничного сходового підйомника</t>
  </si>
  <si>
    <t>C114:BQ114</t>
  </si>
  <si>
    <t>Пояснення щодо збільшення (зменшення) обсягів проведених видатків (наданих кредитів) порівняно із аналогічними показниками попереднього року: Розбіжності обсягів проведених видатків по загальному фонду, у порівнянні із аналогічними показниками попереднього року, обумовлені збільшенням цін на енергоносії та інші види товарів і послуг. По спеціальному фонду розбіжності обсягів проведених видатків виникли за рахунок отримання в 2025 році благодійної допомоги від фізичних осіб та благодійних фондів у вигляді матеріальних цінностей</t>
  </si>
  <si>
    <t>C116:BQ116</t>
  </si>
  <si>
    <t>Пояснення щодо збільшення (зменшення) обсягів проведених видатків (наданих кредитів) порівняно із аналогічними показниками попереднього року: Порівняння показників не проводиться у зв’язку з відсутністю показника в одному із періодів.</t>
  </si>
  <si>
    <t>C118:BQ118</t>
  </si>
  <si>
    <t>C122:BQ122</t>
  </si>
  <si>
    <t>Пояснення щодо причин розбіжностей між фактичними та затвердженими результативними показниками: Розбіжність між показниками виникла у зв'язку з вакантними посадами</t>
  </si>
  <si>
    <t>C129:BQ129</t>
  </si>
  <si>
    <t>Пояснення щодо причин розбіжностей між фактичними та затвердженими результативними показниками: Розбіжність виникла у результаті збільшення звернень батьків для отримання реабілітаційних послуг дітям з інвалідністю. Чисельність центру розрахована на 50 дітей та задля уникнення скарг установа не відмовляє у наданні реабілітаційних послуг, але дотримується вимог щоденного перебування в установі (не більше 50 осіб).</t>
  </si>
  <si>
    <t>C133:BQ133</t>
  </si>
  <si>
    <t>C141:BQ141</t>
  </si>
  <si>
    <t>C145:BQ145</t>
  </si>
  <si>
    <t>C148:BQ148</t>
  </si>
  <si>
    <t>Пояснення щодо причин розбіжностей між фактичними та затвердженими результативними показниками:  Порівняння показників не проводиться у зв’язку з відсутністю показника в одному із періодів.</t>
  </si>
  <si>
    <t>C151:BQ151</t>
  </si>
  <si>
    <t>C154:BQ154</t>
  </si>
  <si>
    <t>C157:BQ157</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</si>
  <si>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</si>
  <si>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0800000</t>
  </si>
  <si>
    <t>Начальник відділу бухгалтерського обліку - головний бухгалтер</t>
  </si>
  <si>
    <t>Галина ПОНОМАРЕНКО</t>
  </si>
  <si>
    <t>05411280</t>
  </si>
  <si>
    <t>0457860600</t>
  </si>
  <si>
    <t xml:space="preserve">  (тис.грн)</t>
  </si>
  <si>
    <t>за 2025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</si>
  <si>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</si>
  <si>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</si>
  <si>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</si>
  <si>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</si>
  <si>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</si>
  <si>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</si>
  <si>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Фінансових порушень не виявлено.</t>
  </si>
  <si>
    <t>Дебіторська та кредиторська забогованість відсутня станом на 01.01.2026 року.</t>
  </si>
  <si>
    <t>На сьогодні потреба в наданні соціальних та реабілітаційних послуг дітям з інвалідністю в установах соціального обслуговування є важливою і необхідною. _x000D_
Основними завданнями КУ  «Центр соціальної реабілітації дітей з інвалідністю» КМР є створення умов для здійснення соціально-психологічної, фізичної, педагогічної реабілітації, спрямованої на розвиток та коригування порушень розвитку дитини з інвалідністю, навчання її основним та побутовим навичкам, розвиток потенціалу з метою максимально самостійного, продуктивного життя, інтеграції в місцеву громаду і суспільство в цілому.</t>
  </si>
  <si>
    <t>Передбачені за бюджетною програмою «Надання реабілітаційних послуг особам з інвалідністю та дітям з інвалідністю» кошти дали можливість вирішити питання  ранньої реабілітації дітей з інвалідністю. Діти з інвалідністю отримали можливість спілкуватися зі своїми однолітками в соціумі. Протягом 2025 року заклад відвідало 59 дітей з інвалідністю. Зменшення кількості інтегрованих дітей - по причині непередбаченості факторів, які впливають на дітей з інвалідністю.</t>
  </si>
  <si>
    <t>Забезпечення реабілітації дітей з  інвалідністю та дітей групи ризику.</t>
  </si>
  <si>
    <t>Фінансування у наступних роках бюджетної програми «Надання реабілітаційних послуг особам з інвалідністю та дітям з інвалідністю» сприятиме відновленню та покращенню здоров’я, життєвих функцій дітей з інвалідністю, виявлення та активізація інших можливостей, забезпечення умов для відновлення нормальної життєдіяльності, профілактика ускладнень та рецидивів захворювань. Програма залишається актуальною для подальшої реалізації.</t>
  </si>
  <si>
    <t>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t>
  </si>
  <si>
    <t>Заступник начальника управління</t>
  </si>
  <si>
    <t>Світлана ОСИПЕНКО</t>
  </si>
  <si>
    <t xml:space="preserve"> По загальному фонду обсяг виконаних касових видатків менше від запланованого обсягу у зв'язку з економією коштів. По спеціальному фонду обсяг виконаних касових видатків більше від запланованого обсягу у зв'язку з внесенням змін до спеціального фонду кошторису за власними надходженнями, які не призвели до виникнення нових напрямів використання бюджетних коштів.</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</si>
  <si>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</si>
  <si>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По спеціальному фонду обсяг виконаних касових видатків більше від запланованого обсягу у зв'язку з внесенням змін до спеціального фонду кошторису за власними надходженнями, які не призвели до виникнення нових напрямів використання бюджетних коштів.</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</si>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</sst>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0"/>
    <numFmt numFmtId="166"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212">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4" fontId="4" fillId="0" borderId="0" xfId="0" applyNumberFormat="1" applyFont="1" applyBorder="1" applyAlignment="1">
      <alignment vertical="center" wrapText="1"/>
    </xf>
    <xf numFmtId="0" fontId="4" fillId="0" borderId="0" xfId="0" applyFont="1"/>
    <xf numFmtId="164"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4" fontId="15" fillId="0" borderId="0" xfId="0" applyNumberFormat="1" applyFont="1" applyBorder="1" applyAlignment="1">
      <alignment vertical="center" wrapText="1"/>
    </xf>
    <xf numFmtId="164"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0" fontId="8" fillId="0" borderId="0" xfId="0" applyFont="1"/>
    <xf numFmtId="164" fontId="8" fillId="0" borderId="0" xfId="0" applyNumberFormat="1" applyFont="1" applyBorder="1" applyAlignment="1">
      <alignment vertical="center" wrapText="1"/>
    </xf>
    <xf numFmtId="0" fontId="8" fillId="0" borderId="0" xfId="0" applyFont="1" applyBorder="1"/>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166" fontId="2" fillId="0" borderId="5" xfId="0" quotePrefix="1" applyNumberFormat="1" applyFont="1" applyBorder="1" applyAlignment="1">
      <alignment horizontal="left" vertical="top" wrapText="1"/>
    </xf>
    <xf numFmtId="166" fontId="2" fillId="0" borderId="6" xfId="0" quotePrefix="1" applyNumberFormat="1" applyFont="1" applyBorder="1" applyAlignment="1">
      <alignment horizontal="left" vertical="top" wrapText="1"/>
    </xf>
    <xf numFmtId="166" fontId="2" fillId="0" borderId="2" xfId="0" quotePrefix="1" applyNumberFormat="1" applyFont="1" applyBorder="1" applyAlignment="1">
      <alignment horizontal="left" vertical="top" wrapText="1"/>
    </xf>
    <xf numFmtId="4" fontId="2" fillId="0" borderId="1" xfId="0" applyNumberFormat="1" applyFont="1" applyBorder="1" applyAlignment="1">
      <alignment horizontal="center" vertical="center" wrapText="1"/>
    </xf>
    <xf numFmtId="0" fontId="0" fillId="0" borderId="6" xfId="0" applyFont="1" applyBorder="1" applyAlignment="1">
      <alignment horizontal="left" vertical="top" wrapText="1"/>
    </xf>
    <xf numFmtId="0" fontId="0" fillId="0" borderId="2" xfId="0" applyFont="1" applyBorder="1" applyAlignment="1">
      <alignment horizontal="left" vertical="top" wrapText="1"/>
    </xf>
    <xf numFmtId="4"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166" fontId="8" fillId="0" borderId="5" xfId="0" quotePrefix="1" applyNumberFormat="1" applyFont="1" applyBorder="1" applyAlignment="1">
      <alignment horizontal="left" vertical="top" wrapText="1"/>
    </xf>
    <xf numFmtId="0" fontId="18" fillId="0" borderId="6" xfId="0" applyFont="1" applyBorder="1" applyAlignment="1">
      <alignment horizontal="left" vertical="top" wrapText="1"/>
    </xf>
    <xf numFmtId="0" fontId="18" fillId="0" borderId="2" xfId="0" applyFont="1" applyBorder="1" applyAlignment="1">
      <alignment horizontal="left" vertical="top" wrapText="1"/>
    </xf>
    <xf numFmtId="166" fontId="8" fillId="0" borderId="5" xfId="0" quotePrefix="1" applyNumberFormat="1" applyFont="1" applyBorder="1" applyAlignment="1">
      <alignment horizontal="center" vertical="top" wrapText="1"/>
    </xf>
    <xf numFmtId="166" fontId="8" fillId="0" borderId="6" xfId="0" quotePrefix="1" applyNumberFormat="1" applyFont="1" applyBorder="1" applyAlignment="1">
      <alignment horizontal="center" vertical="top" wrapText="1"/>
    </xf>
    <xf numFmtId="166" fontId="8" fillId="0" borderId="2" xfId="0" quotePrefix="1" applyNumberFormat="1" applyFont="1" applyBorder="1" applyAlignment="1">
      <alignment horizontal="center" vertical="top" wrapText="1"/>
    </xf>
    <xf numFmtId="166" fontId="2" fillId="0" borderId="5" xfId="0" applyNumberFormat="1" applyFont="1" applyBorder="1" applyAlignment="1">
      <alignment horizontal="left" vertical="top" wrapText="1"/>
    </xf>
    <xf numFmtId="166" fontId="2" fillId="0" borderId="6" xfId="0" applyNumberFormat="1" applyFont="1" applyBorder="1" applyAlignment="1">
      <alignment horizontal="left" vertical="top" wrapText="1"/>
    </xf>
    <xf numFmtId="166" fontId="2" fillId="0" borderId="2" xfId="0" applyNumberFormat="1" applyFont="1" applyBorder="1" applyAlignment="1">
      <alignment horizontal="left" vertical="top" wrapText="1"/>
    </xf>
    <xf numFmtId="0" fontId="2" fillId="0" borderId="1" xfId="0" quotePrefix="1" applyFont="1" applyBorder="1" applyAlignment="1">
      <alignment horizontal="center" vertical="center" wrapText="1"/>
    </xf>
    <xf numFmtId="166" fontId="2" fillId="0" borderId="5" xfId="0" applyNumberFormat="1" applyFont="1" applyBorder="1" applyAlignment="1">
      <alignment horizontal="center" vertical="top" wrapText="1"/>
    </xf>
    <xf numFmtId="0" fontId="0" fillId="0" borderId="6" xfId="0" applyFont="1" applyBorder="1" applyAlignment="1">
      <alignment horizontal="center" vertical="top" wrapText="1"/>
    </xf>
    <xf numFmtId="0" fontId="0" fillId="0" borderId="2" xfId="0" applyFont="1" applyBorder="1" applyAlignment="1">
      <alignment horizontal="center" vertical="top" wrapText="1"/>
    </xf>
    <xf numFmtId="0"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2" fillId="0" borderId="5" xfId="0" applyNumberFormat="1" applyFont="1" applyBorder="1" applyAlignment="1">
      <alignment horizontal="center" vertical="top" wrapText="1"/>
    </xf>
    <xf numFmtId="2" fontId="2" fillId="0" borderId="1" xfId="0" applyNumberFormat="1" applyFont="1" applyBorder="1" applyAlignment="1">
      <alignment horizontal="center" vertical="center" wrapText="1"/>
    </xf>
    <xf numFmtId="0" fontId="15" fillId="0" borderId="5" xfId="0" applyFont="1" applyBorder="1" applyAlignment="1">
      <alignment horizontal="left" vertical="top" wrapText="1"/>
    </xf>
    <xf numFmtId="0" fontId="0" fillId="0" borderId="6" xfId="0" applyBorder="1" applyAlignment="1">
      <alignment horizontal="left" vertical="top" wrapText="1"/>
    </xf>
    <xf numFmtId="0" fontId="0" fillId="0" borderId="2" xfId="0" applyBorder="1" applyAlignment="1">
      <alignment horizontal="left" vertical="top" wrapText="1"/>
    </xf>
    <xf numFmtId="0" fontId="8" fillId="0" borderId="5" xfId="0" applyNumberFormat="1" applyFont="1" applyBorder="1" applyAlignment="1">
      <alignment horizontal="center" vertical="top" wrapText="1"/>
    </xf>
    <xf numFmtId="0" fontId="18" fillId="0" borderId="6" xfId="0" applyFont="1" applyBorder="1" applyAlignment="1">
      <alignment horizontal="center" vertical="top" wrapText="1"/>
    </xf>
    <xf numFmtId="0" fontId="18" fillId="0" borderId="2" xfId="0" applyFont="1" applyBorder="1" applyAlignment="1">
      <alignment horizontal="center" vertical="top" wrapText="1"/>
    </xf>
    <xf numFmtId="0" fontId="5" fillId="0" borderId="7" xfId="0" applyFont="1" applyBorder="1" applyAlignment="1">
      <alignment horizontal="right" vertical="center" wrapText="1"/>
    </xf>
    <xf numFmtId="0" fontId="3" fillId="0" borderId="0" xfId="0" applyFont="1" applyAlignment="1">
      <alignment horizontal="left" vertical="center" wrapText="1"/>
    </xf>
    <xf numFmtId="0" fontId="15" fillId="0" borderId="5" xfId="0" applyFont="1" applyBorder="1" applyAlignment="1">
      <alignment horizontal="left" vertical="center" wrapText="1"/>
    </xf>
    <xf numFmtId="0" fontId="21" fillId="0" borderId="6" xfId="0" applyFont="1" applyBorder="1" applyAlignment="1">
      <alignment vertical="center"/>
    </xf>
    <xf numFmtId="0" fontId="21" fillId="0" borderId="2" xfId="0" applyFont="1" applyBorder="1" applyAlignment="1">
      <alignment vertical="center"/>
    </xf>
    <xf numFmtId="0" fontId="3" fillId="0" borderId="1" xfId="0" applyFont="1" applyBorder="1" applyAlignment="1">
      <alignment horizontal="center" vertical="center" wrapText="1"/>
    </xf>
    <xf numFmtId="4" fontId="8" fillId="3" borderId="5" xfId="0" applyNumberFormat="1" applyFont="1" applyFill="1" applyBorder="1" applyAlignment="1">
      <alignment horizontal="center" vertical="center"/>
    </xf>
    <xf numFmtId="4" fontId="8" fillId="3" borderId="6" xfId="0" applyNumberFormat="1" applyFont="1" applyFill="1" applyBorder="1" applyAlignment="1">
      <alignment horizontal="center" vertical="center"/>
    </xf>
    <xf numFmtId="4" fontId="8" fillId="3" borderId="2" xfId="0" applyNumberFormat="1" applyFont="1" applyFill="1" applyBorder="1" applyAlignment="1">
      <alignment horizontal="center" vertical="center"/>
    </xf>
    <xf numFmtId="4" fontId="2" fillId="3" borderId="5" xfId="0" applyNumberFormat="1" applyFont="1" applyFill="1" applyBorder="1" applyAlignment="1">
      <alignment horizontal="center" vertical="center" wrapText="1"/>
    </xf>
    <xf numFmtId="4" fontId="2" fillId="3" borderId="6" xfId="0" applyNumberFormat="1" applyFont="1" applyFill="1" applyBorder="1" applyAlignment="1">
      <alignment horizontal="center" vertical="center" wrapText="1"/>
    </xf>
    <xf numFmtId="4" fontId="0" fillId="3" borderId="6" xfId="0" applyNumberFormat="1" applyFont="1" applyFill="1" applyBorder="1" applyAlignment="1">
      <alignment horizontal="center" vertical="center"/>
    </xf>
    <xf numFmtId="4" fontId="0" fillId="3" borderId="2" xfId="0" applyNumberFormat="1" applyFont="1" applyFill="1" applyBorder="1" applyAlignment="1">
      <alignment horizontal="center" vertical="center"/>
    </xf>
    <xf numFmtId="4" fontId="2" fillId="0" borderId="5"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4" fontId="0" fillId="0" borderId="6" xfId="0" applyNumberFormat="1" applyFont="1" applyBorder="1" applyAlignment="1">
      <alignment horizontal="center" vertical="center" wrapText="1"/>
    </xf>
    <xf numFmtId="4" fontId="0" fillId="0" borderId="2" xfId="0" applyNumberFormat="1" applyFont="1" applyBorder="1" applyAlignment="1">
      <alignment horizontal="center" vertical="center" wrapText="1"/>
    </xf>
    <xf numFmtId="4" fontId="2" fillId="2" borderId="5" xfId="0" applyNumberFormat="1" applyFont="1" applyFill="1" applyBorder="1" applyAlignment="1">
      <alignment horizontal="center" vertical="center"/>
    </xf>
    <xf numFmtId="4" fontId="2" fillId="2" borderId="6" xfId="0" applyNumberFormat="1" applyFont="1" applyFill="1" applyBorder="1" applyAlignment="1">
      <alignment horizontal="center" vertical="center"/>
    </xf>
    <xf numFmtId="0" fontId="21" fillId="2" borderId="6" xfId="0" applyFont="1" applyFill="1" applyBorder="1" applyAlignment="1">
      <alignment horizontal="center" vertical="center"/>
    </xf>
    <xf numFmtId="0" fontId="21" fillId="2" borderId="2" xfId="0" applyFont="1" applyFill="1" applyBorder="1" applyAlignment="1">
      <alignment horizontal="center" vertical="center"/>
    </xf>
    <xf numFmtId="4" fontId="21" fillId="0" borderId="6" xfId="0" applyNumberFormat="1" applyFont="1" applyBorder="1" applyAlignment="1">
      <alignment horizontal="center" vertical="center" wrapText="1"/>
    </xf>
    <xf numFmtId="4" fontId="21" fillId="0" borderId="2"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164" fontId="8" fillId="0" borderId="1"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11" fillId="0" borderId="7" xfId="0" quotePrefix="1" applyFont="1" applyBorder="1" applyAlignment="1">
      <alignment horizontal="center" vertical="center" wrapText="1"/>
    </xf>
    <xf numFmtId="0" fontId="11" fillId="0" borderId="7" xfId="0" applyFont="1" applyBorder="1" applyAlignment="1">
      <alignment horizontal="center" vertical="center" wrapText="1"/>
    </xf>
    <xf numFmtId="0" fontId="13" fillId="0" borderId="0" xfId="0" applyFont="1" applyAlignment="1">
      <alignment horizontal="center" vertical="top"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7" xfId="0" quotePrefix="1" applyFont="1" applyBorder="1" applyAlignment="1">
      <alignment horizontal="left" vertical="top" wrapText="1"/>
    </xf>
    <xf numFmtId="0" fontId="0" fillId="0" borderId="7" xfId="0" applyBorder="1" applyAlignment="1">
      <alignment horizontal="left" vertical="top" wrapText="1"/>
    </xf>
    <xf numFmtId="0" fontId="3" fillId="0" borderId="1"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3" fillId="0" borderId="8" xfId="0" applyFont="1" applyBorder="1" applyAlignment="1">
      <alignment horizontal="center" vertical="top" wrapText="1"/>
    </xf>
    <xf numFmtId="0" fontId="12" fillId="0" borderId="7" xfId="0" quotePrefix="1" applyFont="1" applyBorder="1" applyAlignment="1">
      <alignment horizontal="left" vertical="top" wrapText="1"/>
    </xf>
    <xf numFmtId="0" fontId="9" fillId="0" borderId="0" xfId="0" applyFont="1" applyAlignment="1">
      <alignment horizontal="center" vertical="top" wrapText="1"/>
    </xf>
    <xf numFmtId="0" fontId="9" fillId="0" borderId="0" xfId="0" applyFont="1" applyFill="1" applyBorder="1" applyAlignment="1">
      <alignment horizontal="center" vertical="center" wrapText="1"/>
    </xf>
    <xf numFmtId="0" fontId="4" fillId="0" borderId="7" xfId="0" quotePrefix="1" applyFont="1" applyBorder="1" applyAlignment="1">
      <alignment horizontal="left" vertical="top"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2" fillId="0" borderId="1" xfId="0" applyFont="1" applyBorder="1" applyAlignment="1">
      <alignment horizontal="center"/>
    </xf>
    <xf numFmtId="0" fontId="2" fillId="0" borderId="0" xfId="0" applyFont="1" applyAlignment="1">
      <alignment horizontal="left" vertical="top" wrapText="1"/>
    </xf>
    <xf numFmtId="0" fontId="7" fillId="0" borderId="0" xfId="0" applyFont="1" applyAlignment="1">
      <alignment horizontal="left" vertical="center" wrapText="1"/>
    </xf>
    <xf numFmtId="0" fontId="3" fillId="0" borderId="8" xfId="0" applyFont="1" applyBorder="1" applyAlignment="1">
      <alignment horizontal="left" vertical="center" wrapText="1"/>
    </xf>
    <xf numFmtId="0" fontId="0" fillId="0" borderId="8" xfId="0" applyBorder="1" applyAlignment="1">
      <alignment horizontal="left"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3" fillId="0" borderId="7" xfId="0" quotePrefix="1" applyFont="1" applyBorder="1" applyAlignment="1">
      <alignment horizontal="center" wrapText="1"/>
    </xf>
    <xf numFmtId="0" fontId="0" fillId="0" borderId="7" xfId="0" applyBorder="1" applyAlignment="1">
      <alignment horizontal="center" wrapText="1"/>
    </xf>
    <xf numFmtId="0" fontId="4" fillId="0" borderId="0" xfId="0" quotePrefix="1" applyFont="1" applyBorder="1" applyAlignment="1">
      <alignment horizontal="left" vertical="top" wrapText="1"/>
    </xf>
    <xf numFmtId="0" fontId="0" fillId="0" borderId="0" xfId="0" applyBorder="1" applyAlignment="1">
      <alignment horizontal="left" vertical="top" wrapText="1"/>
    </xf>
    <xf numFmtId="4" fontId="2" fillId="2" borderId="5" xfId="0" applyNumberFormat="1" applyFont="1" applyFill="1" applyBorder="1" applyAlignment="1">
      <alignment horizontal="center" vertical="center" wrapText="1"/>
    </xf>
    <xf numFmtId="4" fontId="2" fillId="2" borderId="6"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4" fontId="2" fillId="3" borderId="5" xfId="0" applyNumberFormat="1" applyFont="1" applyFill="1" applyBorder="1" applyAlignment="1">
      <alignment horizontal="center" vertical="center"/>
    </xf>
    <xf numFmtId="4" fontId="2" fillId="3" borderId="6" xfId="0" applyNumberFormat="1" applyFont="1" applyFill="1" applyBorder="1" applyAlignment="1">
      <alignment horizontal="center" vertical="center"/>
    </xf>
    <xf numFmtId="0" fontId="2" fillId="0" borderId="5" xfId="0" applyFont="1" applyBorder="1" applyAlignment="1">
      <alignment horizontal="left" vertical="top" wrapText="1"/>
    </xf>
    <xf numFmtId="49" fontId="2" fillId="0" borderId="1" xfId="0" applyNumberFormat="1" applyFont="1" applyBorder="1" applyAlignment="1">
      <alignment horizontal="center" vertical="center" wrapText="1"/>
    </xf>
    <xf numFmtId="0" fontId="16" fillId="0" borderId="1" xfId="0" applyFont="1" applyBorder="1" applyAlignment="1">
      <alignment horizontal="left" vertical="center" wrapText="1"/>
    </xf>
    <xf numFmtId="4" fontId="18" fillId="3" borderId="6" xfId="0" applyNumberFormat="1" applyFont="1" applyFill="1" applyBorder="1" applyAlignment="1">
      <alignment horizontal="center" vertical="center"/>
    </xf>
    <xf numFmtId="4" fontId="18" fillId="3" borderId="2" xfId="0" applyNumberFormat="1" applyFont="1" applyFill="1" applyBorder="1" applyAlignment="1">
      <alignment horizontal="center" vertical="center"/>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5" xfId="0" applyNumberFormat="1" applyFont="1" applyFill="1" applyBorder="1" applyAlignment="1">
      <alignment horizontal="center" vertical="center" wrapText="1"/>
    </xf>
    <xf numFmtId="4" fontId="19" fillId="2" borderId="6" xfId="0" applyNumberFormat="1" applyFont="1" applyFill="1" applyBorder="1" applyAlignment="1">
      <alignment horizontal="center" vertical="center" wrapText="1"/>
    </xf>
    <xf numFmtId="0" fontId="20" fillId="2" borderId="6" xfId="0" applyFont="1" applyFill="1" applyBorder="1" applyAlignment="1">
      <alignment horizontal="center" vertical="center"/>
    </xf>
    <xf numFmtId="0" fontId="20" fillId="2" borderId="2" xfId="0" applyFont="1" applyFill="1" applyBorder="1" applyAlignment="1">
      <alignment horizontal="center" vertical="center"/>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2" xfId="0" applyFont="1" applyBorder="1" applyAlignment="1">
      <alignment horizontal="left" vertical="center" wrapText="1"/>
    </xf>
    <xf numFmtId="4" fontId="8" fillId="2" borderId="5" xfId="0" applyNumberFormat="1" applyFont="1" applyFill="1" applyBorder="1" applyAlignment="1">
      <alignment horizontal="center" vertical="center"/>
    </xf>
    <xf numFmtId="4" fontId="8" fillId="2" borderId="6" xfId="0" applyNumberFormat="1" applyFont="1" applyFill="1" applyBorder="1" applyAlignment="1">
      <alignment horizontal="center" vertical="center"/>
    </xf>
    <xf numFmtId="0" fontId="18" fillId="2" borderId="6" xfId="0" applyFont="1" applyFill="1" applyBorder="1" applyAlignment="1">
      <alignment horizontal="center" vertical="center"/>
    </xf>
    <xf numFmtId="0" fontId="18" fillId="2" borderId="2" xfId="0" applyFont="1" applyFill="1" applyBorder="1" applyAlignment="1">
      <alignment horizontal="center" vertical="center"/>
    </xf>
    <xf numFmtId="0" fontId="2" fillId="0" borderId="11" xfId="0" applyFont="1" applyBorder="1" applyAlignment="1">
      <alignment horizontal="left" vertical="center" wrapText="1"/>
    </xf>
    <xf numFmtId="0" fontId="0" fillId="0" borderId="0" xfId="0" applyFont="1" applyAlignment="1"/>
    <xf numFmtId="4" fontId="8" fillId="0" borderId="5" xfId="0" applyNumberFormat="1" applyFont="1" applyBorder="1" applyAlignment="1">
      <alignment horizontal="center" vertical="center" wrapText="1"/>
    </xf>
    <xf numFmtId="4" fontId="8" fillId="0" borderId="6" xfId="0" applyNumberFormat="1" applyFont="1" applyBorder="1" applyAlignment="1">
      <alignment horizontal="center" vertical="center" wrapText="1"/>
    </xf>
    <xf numFmtId="4" fontId="18" fillId="0" borderId="6" xfId="0" applyNumberFormat="1" applyFont="1" applyBorder="1" applyAlignment="1">
      <alignment horizontal="center" vertical="center" wrapText="1"/>
    </xf>
    <xf numFmtId="4" fontId="18"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164" fontId="15" fillId="0" borderId="1" xfId="0" applyNumberFormat="1" applyFont="1" applyBorder="1" applyAlignment="1">
      <alignment horizontal="center" vertical="center" wrapText="1"/>
    </xf>
    <xf numFmtId="0" fontId="15" fillId="0" borderId="1" xfId="0" applyNumberFormat="1" applyFont="1" applyBorder="1" applyAlignment="1">
      <alignment horizontal="center" vertical="center" wrapText="1"/>
    </xf>
    <xf numFmtId="164" fontId="16" fillId="0" borderId="1" xfId="0" applyNumberFormat="1" applyFont="1" applyBorder="1" applyAlignment="1">
      <alignment horizontal="center" vertical="center" wrapText="1"/>
    </xf>
    <xf numFmtId="165" fontId="15" fillId="3" borderId="1" xfId="0" applyNumberFormat="1" applyFont="1" applyFill="1" applyBorder="1" applyAlignment="1">
      <alignment horizontal="center" vertical="center"/>
    </xf>
    <xf numFmtId="165" fontId="15" fillId="0" borderId="1" xfId="0" applyNumberFormat="1" applyFont="1" applyBorder="1" applyAlignment="1">
      <alignment horizontal="center" vertical="center"/>
    </xf>
    <xf numFmtId="4" fontId="23" fillId="2" borderId="1" xfId="0" applyNumberFormat="1" applyFont="1" applyFill="1" applyBorder="1" applyAlignment="1">
      <alignment horizontal="center" vertical="center" wrapText="1"/>
    </xf>
    <xf numFmtId="0" fontId="15" fillId="0" borderId="1" xfId="0" applyFont="1" applyBorder="1" applyAlignment="1"/>
    <xf numFmtId="0" fontId="16" fillId="0" borderId="1" xfId="0" applyNumberFormat="1" applyFont="1" applyBorder="1" applyAlignment="1">
      <alignment horizontal="center" vertical="center" wrapText="1"/>
    </xf>
    <xf numFmtId="0" fontId="15" fillId="0" borderId="1" xfId="0" applyFont="1" applyBorder="1" applyAlignment="1">
      <alignment vertical="center" wrapText="1"/>
    </xf>
    <xf numFmtId="4" fontId="15" fillId="2" borderId="1" xfId="0" applyNumberFormat="1" applyFont="1" applyFill="1" applyBorder="1" applyAlignment="1">
      <alignment horizontal="center" vertical="center"/>
    </xf>
    <xf numFmtId="0" fontId="15" fillId="0" borderId="1" xfId="0" applyFont="1" applyBorder="1" applyAlignment="1">
      <alignment horizontal="center" vertical="center"/>
    </xf>
    <xf numFmtId="165" fontId="15" fillId="3" borderId="5" xfId="0" applyNumberFormat="1" applyFont="1" applyFill="1" applyBorder="1" applyAlignment="1">
      <alignment horizontal="center" vertical="center"/>
    </xf>
    <xf numFmtId="165" fontId="21" fillId="0" borderId="6" xfId="0" applyNumberFormat="1" applyFont="1" applyBorder="1" applyAlignment="1">
      <alignment horizontal="center" vertical="center"/>
    </xf>
    <xf numFmtId="165" fontId="21" fillId="0" borderId="2" xfId="0" applyNumberFormat="1" applyFont="1" applyBorder="1" applyAlignment="1">
      <alignment horizontal="center" vertical="center"/>
    </xf>
    <xf numFmtId="4" fontId="16" fillId="2" borderId="1" xfId="0" applyNumberFormat="1" applyFont="1" applyFill="1" applyBorder="1" applyAlignment="1">
      <alignment horizontal="center" vertical="center"/>
    </xf>
    <xf numFmtId="165" fontId="16" fillId="3" borderId="1" xfId="0" applyNumberFormat="1" applyFont="1" applyFill="1" applyBorder="1" applyAlignment="1">
      <alignment horizontal="center" vertical="center"/>
    </xf>
    <xf numFmtId="0" fontId="16" fillId="0" borderId="1" xfId="0" applyFont="1" applyBorder="1" applyAlignment="1">
      <alignment horizontal="center" vertical="center" wrapText="1"/>
    </xf>
    <xf numFmtId="165" fontId="16" fillId="0" borderId="1" xfId="0" applyNumberFormat="1" applyFont="1" applyBorder="1" applyAlignment="1">
      <alignment horizontal="center" vertical="center"/>
    </xf>
    <xf numFmtId="4"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0" fontId="16" fillId="0" borderId="1" xfId="0" applyFont="1" applyBorder="1" applyAlignment="1">
      <alignment horizontal="center" vertical="center"/>
    </xf>
    <xf numFmtId="4" fontId="22" fillId="2" borderId="1" xfId="0" applyNumberFormat="1" applyFont="1" applyFill="1" applyBorder="1" applyAlignment="1">
      <alignment horizontal="center" vertical="center" wrapText="1"/>
    </xf>
    <xf numFmtId="165" fontId="16"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0" fillId="0" borderId="0" xfId="0" applyAlignment="1">
      <alignment horizontal="left" vertical="center" wrapText="1"/>
    </xf>
    <xf numFmtId="0" fontId="2" fillId="0" borderId="5" xfId="0" quotePrefix="1" applyFont="1" applyBorder="1" applyAlignment="1">
      <alignment horizontal="left" vertical="top" wrapText="1"/>
    </xf>
    <xf numFmtId="0" fontId="14"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3" fillId="0" borderId="7" xfId="0" applyFont="1"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0" fillId="0" borderId="6" xfId="0" applyBorder="1" applyAlignment="1">
      <alignment vertical="center" wrapText="1"/>
    </xf>
    <xf numFmtId="0" fontId="0" fillId="0" borderId="2" xfId="0" applyBorder="1" applyAlignment="1">
      <alignment vertical="center"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1:DC196"/>
  <sheetViews>
    <sheetView tabSelected="1" topLeftCell="A2" zoomScale="70" zoomScaleNormal="70" workbookViewId="0">
      <selection activeCell="BO42" sqref="BO42"/>
    </sheetView>
  </sheetViews>
  <sheetFormatPr defaultColWidth="9.109375" defaultRowHeight="13.2" x14ac:dyDescent="0.25"/>
  <cols>
    <col min="1" max="1" width="3.33203125" style="1" customWidth="1"/>
    <col min="2" max="2" width="3.44140625" style="1" customWidth="1"/>
    <col min="3" max="25" width="2.88671875" style="1" customWidth="1"/>
    <col min="26" max="26" width="3.6640625" style="1" customWidth="1"/>
    <col min="27" max="44" width="2.88671875" style="1" customWidth="1"/>
    <col min="45" max="45" width="3.6640625" style="1" customWidth="1"/>
    <col min="46" max="69" width="2.88671875" style="1" customWidth="1"/>
    <col min="70" max="70" width="3.6640625" style="1" customWidth="1"/>
    <col min="71" max="77" width="2.88671875" style="1" customWidth="1"/>
    <col min="78" max="78" width="3" style="1" hidden="1" customWidth="1"/>
    <col min="79" max="79" width="4.44140625" style="1" hidden="1" customWidth="1"/>
    <col min="80" max="80" width="3.6640625" style="1" hidden="1" customWidth="1"/>
    <col min="81" max="81" width="0" style="1" hidden="1" customWidth="1"/>
    <col min="82" max="16384" width="9.109375" style="1"/>
  </cols>
  <sheetData>
    <row r="1" spans="1:64" ht="9" hidden="1" customHeight="1" x14ac:dyDescent="0.25"/>
    <row r="2" spans="1:64" ht="9" customHeight="1" x14ac:dyDescent="0.25">
      <c r="AO2" s="127" t="s">
        <v>35</v>
      </c>
      <c r="AP2" s="127"/>
      <c r="AQ2" s="127"/>
      <c r="AR2" s="127"/>
      <c r="AS2" s="127"/>
      <c r="AT2" s="127"/>
      <c r="AU2" s="127"/>
      <c r="AV2" s="127"/>
      <c r="AW2" s="127"/>
      <c r="AX2" s="127"/>
      <c r="AY2" s="127"/>
      <c r="AZ2" s="127"/>
      <c r="BA2" s="127"/>
      <c r="BB2" s="127"/>
      <c r="BC2" s="127"/>
      <c r="BD2" s="127"/>
      <c r="BE2" s="127"/>
      <c r="BF2" s="127"/>
      <c r="BG2" s="127"/>
      <c r="BH2" s="127"/>
      <c r="BI2" s="127"/>
      <c r="BJ2" s="127"/>
      <c r="BK2" s="127"/>
      <c r="BL2" s="127"/>
    </row>
    <row r="3" spans="1:64" ht="9" customHeight="1" x14ac:dyDescent="0.25">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row>
    <row r="4" spans="1:64" ht="13.5" customHeight="1" x14ac:dyDescent="0.25">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row>
    <row r="5" spans="1:64" ht="15.75" hidden="1"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27"/>
      <c r="AP5" s="127"/>
      <c r="AQ5" s="127"/>
      <c r="AR5" s="127"/>
      <c r="AS5" s="127"/>
      <c r="AT5" s="127"/>
      <c r="AU5" s="127"/>
      <c r="AV5" s="127"/>
      <c r="AW5" s="127"/>
      <c r="AX5" s="127"/>
      <c r="AY5" s="127"/>
      <c r="AZ5" s="127"/>
      <c r="BA5" s="127"/>
      <c r="BB5" s="127"/>
      <c r="BC5" s="127"/>
      <c r="BD5" s="127"/>
      <c r="BE5" s="127"/>
      <c r="BF5" s="127"/>
      <c r="BG5" s="127"/>
      <c r="BH5" s="127"/>
      <c r="BI5" s="127"/>
      <c r="BJ5" s="127"/>
      <c r="BK5" s="127"/>
      <c r="BL5" s="127"/>
    </row>
    <row r="6" spans="1:64" ht="15.75" hidden="1"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row>
    <row r="7" spans="1:64" ht="9.75" hidden="1" customHeight="1"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row>
    <row r="8" spans="1:64" ht="9.75" hidden="1" customHeight="1"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c r="AW8" s="128"/>
      <c r="AX8" s="128"/>
      <c r="AY8" s="128"/>
      <c r="AZ8" s="128"/>
      <c r="BA8" s="128"/>
      <c r="BB8" s="128"/>
      <c r="BC8" s="128"/>
      <c r="BD8" s="128"/>
      <c r="BE8" s="128"/>
      <c r="BF8" s="128"/>
      <c r="BG8" s="128"/>
      <c r="BH8" s="128"/>
      <c r="BI8" s="128"/>
      <c r="BJ8" s="128"/>
      <c r="BK8" s="128"/>
      <c r="BL8" s="128"/>
    </row>
    <row r="9" spans="1:64" ht="8.25" hidden="1" customHeight="1" x14ac:dyDescent="0.25">
      <c r="A9" s="128"/>
      <c r="B9" s="128"/>
      <c r="C9" s="128"/>
      <c r="D9" s="128"/>
      <c r="E9" s="128"/>
      <c r="F9" s="128"/>
      <c r="G9" s="128"/>
      <c r="H9" s="128"/>
      <c r="I9" s="128"/>
      <c r="J9" s="128"/>
      <c r="K9" s="128"/>
      <c r="L9" s="128"/>
      <c r="M9" s="128"/>
      <c r="N9" s="128"/>
      <c r="O9" s="128"/>
      <c r="P9" s="128"/>
      <c r="Q9" s="128"/>
      <c r="R9" s="128"/>
      <c r="S9" s="128"/>
      <c r="T9" s="128"/>
      <c r="U9" s="128"/>
      <c r="V9" s="128"/>
      <c r="W9" s="128"/>
      <c r="X9" s="128"/>
      <c r="Y9" s="128"/>
      <c r="Z9" s="128"/>
      <c r="AA9" s="128"/>
      <c r="AB9" s="128"/>
      <c r="AC9" s="128"/>
      <c r="AD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row>
    <row r="10" spans="1:64" ht="15.6" x14ac:dyDescent="0.25">
      <c r="A10" s="124" t="s">
        <v>106</v>
      </c>
      <c r="B10" s="124"/>
      <c r="C10" s="124"/>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F10" s="124"/>
      <c r="BG10" s="124"/>
      <c r="BH10" s="124"/>
      <c r="BI10" s="124"/>
      <c r="BJ10" s="124"/>
      <c r="BK10" s="124"/>
      <c r="BL10" s="124"/>
    </row>
    <row r="11" spans="1:64" ht="15.75" customHeight="1" x14ac:dyDescent="0.25">
      <c r="A11" s="125" t="s">
        <v>169</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c r="AW11" s="124"/>
      <c r="AX11" s="124"/>
      <c r="AY11" s="124"/>
      <c r="AZ11" s="124"/>
      <c r="BA11" s="124"/>
      <c r="BB11" s="124"/>
      <c r="BC11" s="124"/>
      <c r="BD11" s="124"/>
      <c r="BE11" s="124"/>
      <c r="BF11" s="124"/>
      <c r="BG11" s="124"/>
      <c r="BH11" s="124"/>
      <c r="BI11" s="124"/>
      <c r="BJ11" s="124"/>
      <c r="BK11" s="124"/>
      <c r="BL11" s="124"/>
    </row>
    <row r="12" spans="1:64" ht="6" customHeight="1" x14ac:dyDescent="0.25">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15.6" customHeight="1" x14ac:dyDescent="0.25">
      <c r="A13" s="13" t="s">
        <v>5</v>
      </c>
      <c r="B13" s="105" t="s">
        <v>163</v>
      </c>
      <c r="C13" s="106"/>
      <c r="D13" s="106"/>
      <c r="E13" s="106"/>
      <c r="F13" s="106"/>
      <c r="G13" s="106"/>
      <c r="H13" s="106"/>
      <c r="I13" s="106"/>
      <c r="J13" s="106"/>
      <c r="K13" s="106"/>
      <c r="L13" s="106"/>
      <c r="M13" s="14"/>
      <c r="N13" s="120" t="s">
        <v>172</v>
      </c>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5"/>
      <c r="AU13" s="105" t="s">
        <v>166</v>
      </c>
      <c r="AV13" s="106"/>
      <c r="AW13" s="106"/>
      <c r="AX13" s="106"/>
      <c r="AY13" s="106"/>
      <c r="AZ13" s="106"/>
      <c r="BA13" s="106"/>
      <c r="BB13" s="106"/>
      <c r="BC13" s="15"/>
      <c r="BD13" s="15"/>
      <c r="BE13" s="15"/>
      <c r="BF13" s="15"/>
      <c r="BG13" s="15"/>
      <c r="BH13" s="15"/>
      <c r="BI13" s="15"/>
      <c r="BJ13" s="15"/>
      <c r="BK13" s="15"/>
      <c r="BL13" s="15"/>
    </row>
    <row r="14" spans="1:64" ht="21.75" customHeight="1" x14ac:dyDescent="0.25">
      <c r="A14" s="16"/>
      <c r="B14" s="107" t="s">
        <v>24</v>
      </c>
      <c r="C14" s="107"/>
      <c r="D14" s="107"/>
      <c r="E14" s="107"/>
      <c r="F14" s="107"/>
      <c r="G14" s="107"/>
      <c r="H14" s="107"/>
      <c r="I14" s="107"/>
      <c r="J14" s="107"/>
      <c r="K14" s="107"/>
      <c r="L14" s="107"/>
      <c r="M14" s="16"/>
      <c r="N14" s="121" t="s">
        <v>25</v>
      </c>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6"/>
      <c r="AU14" s="107" t="s">
        <v>26</v>
      </c>
      <c r="AV14" s="107"/>
      <c r="AW14" s="107"/>
      <c r="AX14" s="107"/>
      <c r="AY14" s="107"/>
      <c r="AZ14" s="107"/>
      <c r="BA14" s="107"/>
      <c r="BB14" s="107"/>
      <c r="BC14" s="16"/>
      <c r="BD14" s="16"/>
      <c r="BE14" s="16"/>
      <c r="BF14" s="16"/>
      <c r="BG14" s="16"/>
      <c r="BH14" s="16"/>
      <c r="BI14" s="16"/>
      <c r="BJ14" s="16"/>
      <c r="BK14" s="16"/>
      <c r="BL14" s="16"/>
    </row>
    <row r="15" spans="1:64" ht="6" customHeight="1"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13.8" customHeight="1" x14ac:dyDescent="0.25">
      <c r="A16" s="18" t="s">
        <v>22</v>
      </c>
      <c r="B16" s="105" t="s">
        <v>173</v>
      </c>
      <c r="C16" s="106"/>
      <c r="D16" s="106"/>
      <c r="E16" s="106"/>
      <c r="F16" s="106"/>
      <c r="G16" s="106"/>
      <c r="H16" s="106"/>
      <c r="I16" s="106"/>
      <c r="J16" s="106"/>
      <c r="K16" s="106"/>
      <c r="L16" s="106"/>
      <c r="M16" s="14"/>
      <c r="N16" s="120" t="s">
        <v>172</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5"/>
      <c r="AU16" s="105" t="s">
        <v>166</v>
      </c>
      <c r="AV16" s="106"/>
      <c r="AW16" s="106"/>
      <c r="AX16" s="106"/>
      <c r="AY16" s="106"/>
      <c r="AZ16" s="106"/>
      <c r="BA16" s="106"/>
      <c r="BB16" s="106"/>
      <c r="BC16" s="19"/>
      <c r="BD16" s="19"/>
      <c r="BE16" s="19"/>
      <c r="BF16" s="19"/>
      <c r="BG16" s="19"/>
      <c r="BH16" s="19"/>
      <c r="BI16" s="19"/>
      <c r="BJ16" s="19"/>
      <c r="BK16" s="19"/>
      <c r="BL16" s="20"/>
    </row>
    <row r="17" spans="1:80" ht="23.25" customHeight="1" x14ac:dyDescent="0.25">
      <c r="A17" s="21"/>
      <c r="B17" s="107" t="s">
        <v>24</v>
      </c>
      <c r="C17" s="107"/>
      <c r="D17" s="107"/>
      <c r="E17" s="107"/>
      <c r="F17" s="107"/>
      <c r="G17" s="107"/>
      <c r="H17" s="107"/>
      <c r="I17" s="107"/>
      <c r="J17" s="107"/>
      <c r="K17" s="107"/>
      <c r="L17" s="107"/>
      <c r="M17" s="16"/>
      <c r="N17" s="121" t="s">
        <v>27</v>
      </c>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6"/>
      <c r="AU17" s="107" t="s">
        <v>26</v>
      </c>
      <c r="AV17" s="107"/>
      <c r="AW17" s="107"/>
      <c r="AX17" s="107"/>
      <c r="AY17" s="107"/>
      <c r="AZ17" s="107"/>
      <c r="BA17" s="107"/>
      <c r="BB17" s="107"/>
      <c r="BC17" s="22"/>
      <c r="BD17" s="22"/>
      <c r="BE17" s="22"/>
      <c r="BF17" s="22"/>
      <c r="BG17" s="22"/>
      <c r="BH17" s="22"/>
      <c r="BI17" s="22"/>
      <c r="BJ17" s="22"/>
      <c r="BK17" s="23"/>
      <c r="BL17" s="22"/>
    </row>
    <row r="18" spans="1:80" ht="6.75" customHeight="1"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80" ht="30" customHeight="1" x14ac:dyDescent="0.25">
      <c r="A19" s="13" t="s">
        <v>23</v>
      </c>
      <c r="B19" s="105" t="s">
        <v>170</v>
      </c>
      <c r="C19" s="106"/>
      <c r="D19" s="106"/>
      <c r="E19" s="106"/>
      <c r="F19" s="106"/>
      <c r="G19" s="106"/>
      <c r="H19" s="106"/>
      <c r="I19" s="106"/>
      <c r="J19" s="106"/>
      <c r="K19" s="106"/>
      <c r="L19" s="106"/>
      <c r="M19"/>
      <c r="N19" s="105" t="s">
        <v>174</v>
      </c>
      <c r="O19" s="106"/>
      <c r="P19" s="106"/>
      <c r="Q19" s="106"/>
      <c r="R19" s="106"/>
      <c r="S19" s="106"/>
      <c r="T19" s="106"/>
      <c r="U19" s="106"/>
      <c r="V19" s="106"/>
      <c r="W19" s="106"/>
      <c r="X19" s="106"/>
      <c r="Y19" s="106"/>
      <c r="Z19" s="19"/>
      <c r="AA19" s="105" t="s">
        <v>175</v>
      </c>
      <c r="AB19" s="106"/>
      <c r="AC19" s="106"/>
      <c r="AD19" s="106"/>
      <c r="AE19" s="106"/>
      <c r="AF19" s="106"/>
      <c r="AG19" s="106"/>
      <c r="AH19" s="106"/>
      <c r="AI19" s="106"/>
      <c r="AJ19" s="19"/>
      <c r="AK19" s="112" t="s">
        <v>171</v>
      </c>
      <c r="AL19" s="113"/>
      <c r="AM19" s="113"/>
      <c r="AN19" s="113"/>
      <c r="AO19" s="113"/>
      <c r="AP19" s="113"/>
      <c r="AQ19" s="113"/>
      <c r="AR19" s="113"/>
      <c r="AS19" s="113"/>
      <c r="AT19" s="113"/>
      <c r="AU19" s="113"/>
      <c r="AV19" s="113"/>
      <c r="AW19" s="113"/>
      <c r="AX19" s="113"/>
      <c r="AY19" s="113"/>
      <c r="AZ19" s="113"/>
      <c r="BA19" s="113"/>
      <c r="BB19" s="113"/>
      <c r="BC19" s="113"/>
      <c r="BD19" s="19"/>
      <c r="BE19" s="105" t="s">
        <v>167</v>
      </c>
      <c r="BF19" s="106"/>
      <c r="BG19" s="106"/>
      <c r="BH19" s="106"/>
      <c r="BI19" s="106"/>
      <c r="BJ19" s="106"/>
      <c r="BK19" s="106"/>
      <c r="BL19" s="106"/>
    </row>
    <row r="20" spans="1:80" ht="23.25" customHeight="1" x14ac:dyDescent="0.25">
      <c r="A20"/>
      <c r="B20" s="107" t="s">
        <v>24</v>
      </c>
      <c r="C20" s="107"/>
      <c r="D20" s="107"/>
      <c r="E20" s="107"/>
      <c r="F20" s="107"/>
      <c r="G20" s="107"/>
      <c r="H20" s="107"/>
      <c r="I20" s="107"/>
      <c r="J20" s="107"/>
      <c r="K20" s="107"/>
      <c r="L20" s="107"/>
      <c r="M20"/>
      <c r="N20" s="107" t="s">
        <v>28</v>
      </c>
      <c r="O20" s="107"/>
      <c r="P20" s="107"/>
      <c r="Q20" s="107"/>
      <c r="R20" s="107"/>
      <c r="S20" s="107"/>
      <c r="T20" s="107"/>
      <c r="U20" s="107"/>
      <c r="V20" s="107"/>
      <c r="W20" s="107"/>
      <c r="X20" s="107"/>
      <c r="Y20" s="107"/>
      <c r="Z20" s="22"/>
      <c r="AA20" s="119" t="s">
        <v>29</v>
      </c>
      <c r="AB20" s="119"/>
      <c r="AC20" s="119"/>
      <c r="AD20" s="119"/>
      <c r="AE20" s="119"/>
      <c r="AF20" s="119"/>
      <c r="AG20" s="119"/>
      <c r="AH20" s="119"/>
      <c r="AI20" s="119"/>
      <c r="AJ20" s="22"/>
      <c r="AK20" s="122" t="s">
        <v>30</v>
      </c>
      <c r="AL20" s="122"/>
      <c r="AM20" s="122"/>
      <c r="AN20" s="122"/>
      <c r="AO20" s="122"/>
      <c r="AP20" s="122"/>
      <c r="AQ20" s="122"/>
      <c r="AR20" s="122"/>
      <c r="AS20" s="122"/>
      <c r="AT20" s="122"/>
      <c r="AU20" s="122"/>
      <c r="AV20" s="122"/>
      <c r="AW20" s="122"/>
      <c r="AX20" s="122"/>
      <c r="AY20" s="122"/>
      <c r="AZ20" s="122"/>
      <c r="BA20" s="122"/>
      <c r="BB20" s="122"/>
      <c r="BC20" s="122"/>
      <c r="BD20" s="22"/>
      <c r="BE20" s="107" t="s">
        <v>31</v>
      </c>
      <c r="BF20" s="107"/>
      <c r="BG20" s="107"/>
      <c r="BH20" s="107"/>
      <c r="BI20" s="107"/>
      <c r="BJ20" s="107"/>
      <c r="BK20" s="107"/>
      <c r="BL20" s="107"/>
    </row>
    <row r="21" spans="1:80" ht="15.9" customHeight="1" x14ac:dyDescent="0.25">
      <c r="A21" s="76" t="s">
        <v>36</v>
      </c>
      <c r="B21" s="76"/>
      <c r="C21" s="76"/>
      <c r="D21" s="76"/>
      <c r="E21" s="76"/>
      <c r="F21" s="76"/>
      <c r="G21" s="76"/>
      <c r="H21" s="76"/>
      <c r="I21" s="76"/>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row>
    <row r="22" spans="1:80" ht="51.6" customHeight="1" x14ac:dyDescent="0.25">
      <c r="A22" s="123" t="s">
        <v>162</v>
      </c>
      <c r="B22" s="113"/>
      <c r="C22" s="113"/>
      <c r="D22" s="113"/>
      <c r="E22" s="113"/>
      <c r="F22" s="113"/>
      <c r="G22" s="113"/>
      <c r="H22" s="113"/>
      <c r="I22" s="113"/>
      <c r="J22" s="113"/>
      <c r="K22" s="113"/>
      <c r="L22" s="113"/>
      <c r="M22" s="113"/>
      <c r="N22" s="113"/>
      <c r="O22" s="113"/>
      <c r="P22" s="113"/>
      <c r="Q22" s="113"/>
      <c r="R22" s="113"/>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row>
    <row r="23" spans="1:80" ht="17.25" customHeight="1" x14ac:dyDescent="0.25">
      <c r="A23" s="129" t="s">
        <v>37</v>
      </c>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c r="AT23" s="130"/>
      <c r="AU23" s="130"/>
      <c r="AV23" s="130"/>
      <c r="AW23" s="130"/>
      <c r="AX23" s="130"/>
      <c r="AY23" s="130"/>
      <c r="AZ23" s="130"/>
      <c r="BA23" s="130"/>
      <c r="BB23" s="130"/>
      <c r="BC23" s="130"/>
      <c r="BD23" s="130"/>
      <c r="BE23" s="130"/>
      <c r="BF23" s="130"/>
      <c r="BG23" s="130"/>
      <c r="BH23" s="130"/>
      <c r="BI23" s="130"/>
      <c r="BJ23" s="130"/>
      <c r="BK23" s="130"/>
      <c r="BL23" s="130"/>
    </row>
    <row r="24" spans="1:80" ht="15.75" customHeight="1" x14ac:dyDescent="0.25">
      <c r="A24" s="76" t="s">
        <v>85</v>
      </c>
      <c r="B24" s="76"/>
      <c r="C24" s="76"/>
      <c r="D24" s="76"/>
      <c r="E24" s="76"/>
      <c r="F24" s="76"/>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row>
    <row r="25" spans="1:80" ht="10.8" customHeight="1" x14ac:dyDescent="0.25">
      <c r="A25" s="75" t="s">
        <v>168</v>
      </c>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row>
    <row r="26" spans="1:80" ht="21" customHeight="1" x14ac:dyDescent="0.25">
      <c r="A26" s="80" t="s">
        <v>3</v>
      </c>
      <c r="B26" s="80"/>
      <c r="C26" s="80" t="s">
        <v>4</v>
      </c>
      <c r="D26" s="80"/>
      <c r="E26" s="80"/>
      <c r="F26" s="80"/>
      <c r="G26" s="80"/>
      <c r="H26" s="80"/>
      <c r="I26" s="80"/>
      <c r="J26" s="80"/>
      <c r="K26" s="80"/>
      <c r="L26" s="80"/>
      <c r="M26" s="80"/>
      <c r="N26" s="80"/>
      <c r="O26" s="80"/>
      <c r="P26" s="80"/>
      <c r="Q26" s="80"/>
      <c r="R26" s="80"/>
      <c r="S26" s="80"/>
      <c r="T26" s="80"/>
      <c r="U26" s="80"/>
      <c r="V26" s="80"/>
      <c r="W26" s="80"/>
      <c r="X26" s="80"/>
      <c r="Y26" s="80"/>
      <c r="Z26" s="80"/>
      <c r="AA26" s="80" t="s">
        <v>38</v>
      </c>
      <c r="AB26" s="80"/>
      <c r="AC26" s="80"/>
      <c r="AD26" s="80"/>
      <c r="AE26" s="80"/>
      <c r="AF26" s="80"/>
      <c r="AG26" s="80"/>
      <c r="AH26" s="80"/>
      <c r="AI26" s="80"/>
      <c r="AJ26" s="80"/>
      <c r="AK26" s="80"/>
      <c r="AL26" s="80"/>
      <c r="AM26" s="80"/>
      <c r="AN26" s="80"/>
      <c r="AO26" s="80"/>
      <c r="AP26" s="80" t="s">
        <v>39</v>
      </c>
      <c r="AQ26" s="80"/>
      <c r="AR26" s="80"/>
      <c r="AS26" s="80"/>
      <c r="AT26" s="80"/>
      <c r="AU26" s="80"/>
      <c r="AV26" s="80"/>
      <c r="AW26" s="80"/>
      <c r="AX26" s="80"/>
      <c r="AY26" s="80"/>
      <c r="AZ26" s="80"/>
      <c r="BA26" s="80"/>
      <c r="BB26" s="80"/>
      <c r="BC26" s="80"/>
      <c r="BD26" s="80" t="s">
        <v>0</v>
      </c>
      <c r="BE26" s="80"/>
      <c r="BF26" s="80"/>
      <c r="BG26" s="80"/>
      <c r="BH26" s="80"/>
      <c r="BI26" s="80"/>
      <c r="BJ26" s="80"/>
      <c r="BK26" s="80"/>
      <c r="BL26" s="80"/>
      <c r="BM26" s="80"/>
      <c r="BN26" s="80"/>
      <c r="BO26" s="80"/>
      <c r="BP26" s="80"/>
      <c r="BQ26" s="80"/>
    </row>
    <row r="27" spans="1:80" ht="29.1" customHeight="1" x14ac:dyDescent="0.25">
      <c r="A27" s="80"/>
      <c r="B27" s="80"/>
      <c r="C27" s="80"/>
      <c r="D27" s="80"/>
      <c r="E27" s="80"/>
      <c r="F27" s="80"/>
      <c r="G27" s="80"/>
      <c r="H27" s="80"/>
      <c r="I27" s="80"/>
      <c r="J27" s="80"/>
      <c r="K27" s="80"/>
      <c r="L27" s="80"/>
      <c r="M27" s="80"/>
      <c r="N27" s="80"/>
      <c r="O27" s="80"/>
      <c r="P27" s="80"/>
      <c r="Q27" s="80"/>
      <c r="R27" s="80"/>
      <c r="S27" s="80"/>
      <c r="T27" s="80"/>
      <c r="U27" s="80"/>
      <c r="V27" s="80"/>
      <c r="W27" s="80"/>
      <c r="X27" s="80"/>
      <c r="Y27" s="80"/>
      <c r="Z27" s="80"/>
      <c r="AA27" s="80" t="s">
        <v>2</v>
      </c>
      <c r="AB27" s="80"/>
      <c r="AC27" s="80"/>
      <c r="AD27" s="80"/>
      <c r="AE27" s="80"/>
      <c r="AF27" s="80" t="s">
        <v>1</v>
      </c>
      <c r="AG27" s="80"/>
      <c r="AH27" s="80"/>
      <c r="AI27" s="80"/>
      <c r="AJ27" s="80"/>
      <c r="AK27" s="80" t="s">
        <v>17</v>
      </c>
      <c r="AL27" s="80"/>
      <c r="AM27" s="80"/>
      <c r="AN27" s="80"/>
      <c r="AO27" s="80"/>
      <c r="AP27" s="80" t="s">
        <v>2</v>
      </c>
      <c r="AQ27" s="80"/>
      <c r="AR27" s="80"/>
      <c r="AS27" s="80"/>
      <c r="AT27" s="80"/>
      <c r="AU27" s="80" t="s">
        <v>1</v>
      </c>
      <c r="AV27" s="80"/>
      <c r="AW27" s="80"/>
      <c r="AX27" s="80"/>
      <c r="AY27" s="80"/>
      <c r="AZ27" s="80" t="s">
        <v>17</v>
      </c>
      <c r="BA27" s="80"/>
      <c r="BB27" s="80"/>
      <c r="BC27" s="80"/>
      <c r="BD27" s="80" t="s">
        <v>2</v>
      </c>
      <c r="BE27" s="80"/>
      <c r="BF27" s="80"/>
      <c r="BG27" s="80"/>
      <c r="BH27" s="80"/>
      <c r="BI27" s="80" t="s">
        <v>1</v>
      </c>
      <c r="BJ27" s="80"/>
      <c r="BK27" s="80"/>
      <c r="BL27" s="80"/>
      <c r="BM27" s="80"/>
      <c r="BN27" s="80" t="s">
        <v>18</v>
      </c>
      <c r="BO27" s="80"/>
      <c r="BP27" s="80"/>
      <c r="BQ27" s="80"/>
    </row>
    <row r="28" spans="1:80" ht="15.9" customHeight="1" x14ac:dyDescent="0.25">
      <c r="A28" s="111">
        <v>1</v>
      </c>
      <c r="B28" s="111"/>
      <c r="C28" s="111">
        <v>2</v>
      </c>
      <c r="D28" s="111"/>
      <c r="E28" s="111"/>
      <c r="F28" s="111"/>
      <c r="G28" s="111"/>
      <c r="H28" s="111"/>
      <c r="I28" s="111"/>
      <c r="J28" s="111"/>
      <c r="K28" s="111"/>
      <c r="L28" s="111"/>
      <c r="M28" s="111"/>
      <c r="N28" s="111"/>
      <c r="O28" s="111"/>
      <c r="P28" s="111"/>
      <c r="Q28" s="111"/>
      <c r="R28" s="111"/>
      <c r="S28" s="111"/>
      <c r="T28" s="111"/>
      <c r="U28" s="111"/>
      <c r="V28" s="111"/>
      <c r="W28" s="111"/>
      <c r="X28" s="111"/>
      <c r="Y28" s="111"/>
      <c r="Z28" s="111"/>
      <c r="AA28" s="108">
        <v>3</v>
      </c>
      <c r="AB28" s="109"/>
      <c r="AC28" s="109"/>
      <c r="AD28" s="109"/>
      <c r="AE28" s="110"/>
      <c r="AF28" s="108">
        <v>4</v>
      </c>
      <c r="AG28" s="109"/>
      <c r="AH28" s="109"/>
      <c r="AI28" s="109"/>
      <c r="AJ28" s="110"/>
      <c r="AK28" s="108">
        <v>5</v>
      </c>
      <c r="AL28" s="109"/>
      <c r="AM28" s="109"/>
      <c r="AN28" s="109"/>
      <c r="AO28" s="110"/>
      <c r="AP28" s="108">
        <v>6</v>
      </c>
      <c r="AQ28" s="109"/>
      <c r="AR28" s="109"/>
      <c r="AS28" s="109"/>
      <c r="AT28" s="110"/>
      <c r="AU28" s="108">
        <v>7</v>
      </c>
      <c r="AV28" s="109"/>
      <c r="AW28" s="109"/>
      <c r="AX28" s="109"/>
      <c r="AY28" s="110"/>
      <c r="AZ28" s="108">
        <v>8</v>
      </c>
      <c r="BA28" s="109"/>
      <c r="BB28" s="109"/>
      <c r="BC28" s="110"/>
      <c r="BD28" s="108">
        <v>9</v>
      </c>
      <c r="BE28" s="109"/>
      <c r="BF28" s="109"/>
      <c r="BG28" s="109"/>
      <c r="BH28" s="110"/>
      <c r="BI28" s="111">
        <v>10</v>
      </c>
      <c r="BJ28" s="111"/>
      <c r="BK28" s="111"/>
      <c r="BL28" s="111"/>
      <c r="BM28" s="111"/>
      <c r="BN28" s="111">
        <v>11</v>
      </c>
      <c r="BO28" s="111"/>
      <c r="BP28" s="111"/>
      <c r="BQ28" s="111"/>
    </row>
    <row r="29" spans="1:80" ht="15.75" hidden="1" customHeight="1" x14ac:dyDescent="0.25">
      <c r="A29" s="42" t="s">
        <v>11</v>
      </c>
      <c r="B29" s="42"/>
      <c r="C29" s="131" t="s">
        <v>12</v>
      </c>
      <c r="D29" s="131"/>
      <c r="E29" s="131"/>
      <c r="F29" s="131"/>
      <c r="G29" s="131"/>
      <c r="H29" s="131"/>
      <c r="I29" s="131"/>
      <c r="J29" s="131"/>
      <c r="K29" s="131"/>
      <c r="L29" s="131"/>
      <c r="M29" s="131"/>
      <c r="N29" s="131"/>
      <c r="O29" s="131"/>
      <c r="P29" s="131"/>
      <c r="Q29" s="131"/>
      <c r="R29" s="131"/>
      <c r="S29" s="131"/>
      <c r="T29" s="131"/>
      <c r="U29" s="131"/>
      <c r="V29" s="131"/>
      <c r="W29" s="131"/>
      <c r="X29" s="131"/>
      <c r="Y29" s="131"/>
      <c r="Z29" s="132"/>
      <c r="AA29" s="65" t="s">
        <v>33</v>
      </c>
      <c r="AB29" s="65"/>
      <c r="AC29" s="65"/>
      <c r="AD29" s="65"/>
      <c r="AE29" s="65"/>
      <c r="AF29" s="65" t="s">
        <v>91</v>
      </c>
      <c r="AG29" s="65"/>
      <c r="AH29" s="65"/>
      <c r="AI29" s="65"/>
      <c r="AJ29" s="65"/>
      <c r="AK29" s="66" t="s">
        <v>13</v>
      </c>
      <c r="AL29" s="66"/>
      <c r="AM29" s="66"/>
      <c r="AN29" s="66"/>
      <c r="AO29" s="66"/>
      <c r="AP29" s="65" t="s">
        <v>34</v>
      </c>
      <c r="AQ29" s="65"/>
      <c r="AR29" s="65"/>
      <c r="AS29" s="65"/>
      <c r="AT29" s="65"/>
      <c r="AU29" s="65" t="s">
        <v>19</v>
      </c>
      <c r="AV29" s="65"/>
      <c r="AW29" s="65"/>
      <c r="AX29" s="65"/>
      <c r="AY29" s="65"/>
      <c r="AZ29" s="66" t="s">
        <v>13</v>
      </c>
      <c r="BA29" s="66"/>
      <c r="BB29" s="66"/>
      <c r="BC29" s="66"/>
      <c r="BD29" s="64" t="s">
        <v>20</v>
      </c>
      <c r="BE29" s="64"/>
      <c r="BF29" s="64"/>
      <c r="BG29" s="64"/>
      <c r="BH29" s="64"/>
      <c r="BI29" s="64" t="s">
        <v>20</v>
      </c>
      <c r="BJ29" s="64"/>
      <c r="BK29" s="64"/>
      <c r="BL29" s="64"/>
      <c r="BM29" s="64"/>
      <c r="BN29" s="101" t="s">
        <v>13</v>
      </c>
      <c r="BO29" s="101"/>
      <c r="BP29" s="101"/>
      <c r="BQ29" s="101"/>
      <c r="CA29" s="1" t="s">
        <v>89</v>
      </c>
    </row>
    <row r="30" spans="1:80" s="38" customFormat="1" ht="13.2" customHeight="1" x14ac:dyDescent="0.25">
      <c r="A30" s="50">
        <v>1</v>
      </c>
      <c r="B30" s="50"/>
      <c r="C30" s="72" t="s">
        <v>107</v>
      </c>
      <c r="D30" s="73"/>
      <c r="E30" s="73"/>
      <c r="F30" s="73"/>
      <c r="G30" s="73"/>
      <c r="H30" s="73"/>
      <c r="I30" s="73"/>
      <c r="J30" s="73"/>
      <c r="K30" s="73"/>
      <c r="L30" s="73"/>
      <c r="M30" s="73"/>
      <c r="N30" s="73"/>
      <c r="O30" s="73"/>
      <c r="P30" s="73"/>
      <c r="Q30" s="73"/>
      <c r="R30" s="73"/>
      <c r="S30" s="73"/>
      <c r="T30" s="73"/>
      <c r="U30" s="73"/>
      <c r="V30" s="73"/>
      <c r="W30" s="73"/>
      <c r="X30" s="73"/>
      <c r="Y30" s="73"/>
      <c r="Z30" s="74"/>
      <c r="AA30" s="49">
        <v>7465.8040000000001</v>
      </c>
      <c r="AB30" s="49"/>
      <c r="AC30" s="49"/>
      <c r="AD30" s="49"/>
      <c r="AE30" s="49"/>
      <c r="AF30" s="49">
        <v>199.999</v>
      </c>
      <c r="AG30" s="49"/>
      <c r="AH30" s="49"/>
      <c r="AI30" s="49"/>
      <c r="AJ30" s="49"/>
      <c r="AK30" s="49">
        <f>AA30+AF30</f>
        <v>7665.8029999999999</v>
      </c>
      <c r="AL30" s="49"/>
      <c r="AM30" s="49"/>
      <c r="AN30" s="49"/>
      <c r="AO30" s="49"/>
      <c r="AP30" s="49">
        <v>7464.8999400000002</v>
      </c>
      <c r="AQ30" s="49"/>
      <c r="AR30" s="49"/>
      <c r="AS30" s="49"/>
      <c r="AT30" s="49"/>
      <c r="AU30" s="49">
        <v>2734.9094900000005</v>
      </c>
      <c r="AV30" s="49"/>
      <c r="AW30" s="49"/>
      <c r="AX30" s="49"/>
      <c r="AY30" s="49"/>
      <c r="AZ30" s="49">
        <f>AP30+AU30</f>
        <v>10199.809430000001</v>
      </c>
      <c r="BA30" s="49"/>
      <c r="BB30" s="49"/>
      <c r="BC30" s="49"/>
      <c r="BD30" s="49">
        <f>AP30-AA30</f>
        <v>-0.90405999999984488</v>
      </c>
      <c r="BE30" s="49"/>
      <c r="BF30" s="49"/>
      <c r="BG30" s="49"/>
      <c r="BH30" s="49"/>
      <c r="BI30" s="49">
        <f>AU30-AF30</f>
        <v>2534.9104900000007</v>
      </c>
      <c r="BJ30" s="49"/>
      <c r="BK30" s="49"/>
      <c r="BL30" s="49"/>
      <c r="BM30" s="49"/>
      <c r="BN30" s="49">
        <f>BD30+BI30</f>
        <v>2534.0064300000008</v>
      </c>
      <c r="BO30" s="49"/>
      <c r="BP30" s="49"/>
      <c r="BQ30" s="49"/>
      <c r="CA30" s="38" t="s">
        <v>90</v>
      </c>
    </row>
    <row r="31" spans="1:80" ht="43.2" customHeight="1" x14ac:dyDescent="0.25">
      <c r="A31" s="60" t="s">
        <v>42</v>
      </c>
      <c r="B31" s="42"/>
      <c r="C31" s="67" t="s">
        <v>108</v>
      </c>
      <c r="D31" s="62"/>
      <c r="E31" s="62"/>
      <c r="F31" s="62"/>
      <c r="G31" s="62"/>
      <c r="H31" s="62"/>
      <c r="I31" s="62"/>
      <c r="J31" s="62"/>
      <c r="K31" s="62"/>
      <c r="L31" s="62"/>
      <c r="M31" s="62"/>
      <c r="N31" s="62"/>
      <c r="O31" s="62"/>
      <c r="P31" s="62"/>
      <c r="Q31" s="62"/>
      <c r="R31" s="62"/>
      <c r="S31" s="62"/>
      <c r="T31" s="62"/>
      <c r="U31" s="62"/>
      <c r="V31" s="62"/>
      <c r="W31" s="62"/>
      <c r="X31" s="62"/>
      <c r="Y31" s="62"/>
      <c r="Z31" s="63"/>
      <c r="AA31" s="46">
        <v>7465.8040000000001</v>
      </c>
      <c r="AB31" s="46"/>
      <c r="AC31" s="46"/>
      <c r="AD31" s="46"/>
      <c r="AE31" s="46"/>
      <c r="AF31" s="46">
        <v>0</v>
      </c>
      <c r="AG31" s="46"/>
      <c r="AH31" s="46"/>
      <c r="AI31" s="46"/>
      <c r="AJ31" s="46"/>
      <c r="AK31" s="46">
        <f>AA31+AF31</f>
        <v>7465.8040000000001</v>
      </c>
      <c r="AL31" s="46"/>
      <c r="AM31" s="46"/>
      <c r="AN31" s="46"/>
      <c r="AO31" s="46"/>
      <c r="AP31" s="46">
        <v>7464.8999400000002</v>
      </c>
      <c r="AQ31" s="46"/>
      <c r="AR31" s="46"/>
      <c r="AS31" s="46"/>
      <c r="AT31" s="46"/>
      <c r="AU31" s="46">
        <v>2534.9104900000002</v>
      </c>
      <c r="AV31" s="46"/>
      <c r="AW31" s="46"/>
      <c r="AX31" s="46"/>
      <c r="AY31" s="46"/>
      <c r="AZ31" s="46">
        <f>AP31+AU31</f>
        <v>9999.8104300000014</v>
      </c>
      <c r="BA31" s="46"/>
      <c r="BB31" s="46"/>
      <c r="BC31" s="46"/>
      <c r="BD31" s="46">
        <f>AP31-AA31</f>
        <v>-0.90405999999984488</v>
      </c>
      <c r="BE31" s="46"/>
      <c r="BF31" s="46"/>
      <c r="BG31" s="46"/>
      <c r="BH31" s="46"/>
      <c r="BI31" s="46">
        <f>AU31-AF31</f>
        <v>2534.9104900000002</v>
      </c>
      <c r="BJ31" s="46"/>
      <c r="BK31" s="46"/>
      <c r="BL31" s="46"/>
      <c r="BM31" s="46"/>
      <c r="BN31" s="46">
        <f>BD31+BI31</f>
        <v>2534.0064300000004</v>
      </c>
      <c r="BO31" s="46"/>
      <c r="BP31" s="46"/>
      <c r="BQ31" s="46"/>
    </row>
    <row r="32" spans="1:80" ht="34.200000000000003" customHeight="1" x14ac:dyDescent="0.25">
      <c r="A32" s="60"/>
      <c r="B32" s="42"/>
      <c r="C32" s="57" t="s">
        <v>185</v>
      </c>
      <c r="D32" s="58"/>
      <c r="E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9"/>
      <c r="CB32" s="1" t="s">
        <v>109</v>
      </c>
    </row>
    <row r="33" spans="1:79" ht="31.8" customHeight="1" x14ac:dyDescent="0.25">
      <c r="A33" s="60" t="s">
        <v>101</v>
      </c>
      <c r="B33" s="42"/>
      <c r="C33" s="61" t="s">
        <v>110</v>
      </c>
      <c r="D33" s="62"/>
      <c r="E33" s="62"/>
      <c r="F33" s="62"/>
      <c r="G33" s="62"/>
      <c r="H33" s="62"/>
      <c r="I33" s="62"/>
      <c r="J33" s="62"/>
      <c r="K33" s="62"/>
      <c r="L33" s="62"/>
      <c r="M33" s="62"/>
      <c r="N33" s="62"/>
      <c r="O33" s="62"/>
      <c r="P33" s="62"/>
      <c r="Q33" s="62"/>
      <c r="R33" s="62"/>
      <c r="S33" s="62"/>
      <c r="T33" s="62"/>
      <c r="U33" s="62"/>
      <c r="V33" s="62"/>
      <c r="W33" s="62"/>
      <c r="X33" s="62"/>
      <c r="Y33" s="62"/>
      <c r="Z33" s="63"/>
      <c r="AA33" s="46">
        <v>0</v>
      </c>
      <c r="AB33" s="46"/>
      <c r="AC33" s="46"/>
      <c r="AD33" s="46"/>
      <c r="AE33" s="46"/>
      <c r="AF33" s="46">
        <v>199.999</v>
      </c>
      <c r="AG33" s="46"/>
      <c r="AH33" s="46"/>
      <c r="AI33" s="46"/>
      <c r="AJ33" s="46"/>
      <c r="AK33" s="46">
        <f>AA33+AF33</f>
        <v>199.999</v>
      </c>
      <c r="AL33" s="46"/>
      <c r="AM33" s="46"/>
      <c r="AN33" s="46"/>
      <c r="AO33" s="46"/>
      <c r="AP33" s="46">
        <v>0</v>
      </c>
      <c r="AQ33" s="46"/>
      <c r="AR33" s="46"/>
      <c r="AS33" s="46"/>
      <c r="AT33" s="46"/>
      <c r="AU33" s="46">
        <v>199.999</v>
      </c>
      <c r="AV33" s="46"/>
      <c r="AW33" s="46"/>
      <c r="AX33" s="46"/>
      <c r="AY33" s="46"/>
      <c r="AZ33" s="46">
        <f>AP33+AU33</f>
        <v>199.999</v>
      </c>
      <c r="BA33" s="46"/>
      <c r="BB33" s="46"/>
      <c r="BC33" s="46"/>
      <c r="BD33" s="46">
        <f>AP33-AA33</f>
        <v>0</v>
      </c>
      <c r="BE33" s="46"/>
      <c r="BF33" s="46"/>
      <c r="BG33" s="46"/>
      <c r="BH33" s="46"/>
      <c r="BI33" s="46">
        <f>AU33-AF33</f>
        <v>0</v>
      </c>
      <c r="BJ33" s="46"/>
      <c r="BK33" s="46"/>
      <c r="BL33" s="46"/>
      <c r="BM33" s="46"/>
      <c r="BN33" s="46">
        <f>BD33+BI33</f>
        <v>0</v>
      </c>
      <c r="BO33" s="46"/>
      <c r="BP33" s="46"/>
      <c r="BQ33" s="46"/>
    </row>
    <row r="34" spans="1:79" ht="9" customHeight="1" x14ac:dyDescent="0.25"/>
    <row r="35" spans="1:79" ht="15.75" customHeight="1" x14ac:dyDescent="0.25">
      <c r="A35" s="76" t="s">
        <v>86</v>
      </c>
      <c r="B35" s="76"/>
      <c r="C35" s="76"/>
      <c r="D35" s="76"/>
      <c r="E35" s="76"/>
      <c r="F35" s="76"/>
      <c r="G35" s="76"/>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6"/>
      <c r="AG35" s="76"/>
      <c r="AH35" s="76"/>
      <c r="AI35" s="76"/>
      <c r="AJ35" s="76"/>
      <c r="AK35" s="76"/>
      <c r="AL35" s="76"/>
      <c r="AM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6"/>
      <c r="BL35" s="76"/>
      <c r="BM35" s="76"/>
      <c r="BN35" s="76"/>
    </row>
    <row r="36" spans="1:79" ht="1.8" customHeight="1" x14ac:dyDescent="0.25"/>
    <row r="37" spans="1:79" ht="12" customHeight="1" x14ac:dyDescent="0.25">
      <c r="A37" s="75" t="s">
        <v>168</v>
      </c>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5"/>
      <c r="BN37" s="75"/>
    </row>
    <row r="38" spans="1:79" ht="18" customHeight="1" x14ac:dyDescent="0.25">
      <c r="A38" s="115" t="s">
        <v>3</v>
      </c>
      <c r="B38" s="116"/>
      <c r="C38" s="80" t="s">
        <v>4</v>
      </c>
      <c r="D38" s="80"/>
      <c r="E38" s="80"/>
      <c r="F38" s="80"/>
      <c r="G38" s="80"/>
      <c r="H38" s="80"/>
      <c r="I38" s="80"/>
      <c r="J38" s="80"/>
      <c r="K38" s="80"/>
      <c r="L38" s="80"/>
      <c r="M38" s="80"/>
      <c r="N38" s="80"/>
      <c r="O38" s="80"/>
      <c r="P38" s="80"/>
      <c r="Q38" s="80"/>
      <c r="R38" s="80"/>
      <c r="S38" s="80" t="s">
        <v>38</v>
      </c>
      <c r="T38" s="80"/>
      <c r="U38" s="80"/>
      <c r="V38" s="80"/>
      <c r="W38" s="80"/>
      <c r="X38" s="80"/>
      <c r="Y38" s="80"/>
      <c r="Z38" s="80"/>
      <c r="AA38" s="80"/>
      <c r="AB38" s="80"/>
      <c r="AC38" s="80"/>
      <c r="AD38" s="80"/>
      <c r="AE38" s="80"/>
      <c r="AF38" s="80"/>
      <c r="AG38" s="80"/>
      <c r="AH38" s="80"/>
      <c r="AI38" s="80" t="s">
        <v>39</v>
      </c>
      <c r="AJ38" s="80"/>
      <c r="AK38" s="80"/>
      <c r="AL38" s="80"/>
      <c r="AM38" s="80"/>
      <c r="AN38" s="80"/>
      <c r="AO38" s="80"/>
      <c r="AP38" s="80"/>
      <c r="AQ38" s="80"/>
      <c r="AR38" s="80"/>
      <c r="AS38" s="80"/>
      <c r="AT38" s="80"/>
      <c r="AU38" s="80"/>
      <c r="AV38" s="80"/>
      <c r="AW38" s="80"/>
      <c r="AX38" s="80"/>
      <c r="AY38" s="80" t="s">
        <v>0</v>
      </c>
      <c r="AZ38" s="80"/>
      <c r="BA38" s="80"/>
      <c r="BB38" s="80"/>
      <c r="BC38" s="80"/>
      <c r="BD38" s="80"/>
      <c r="BE38" s="80"/>
      <c r="BF38" s="80"/>
      <c r="BG38" s="80"/>
      <c r="BH38" s="80"/>
      <c r="BI38" s="80"/>
      <c r="BJ38" s="80"/>
      <c r="BK38" s="80"/>
      <c r="BL38" s="80"/>
      <c r="BM38" s="80"/>
      <c r="BN38" s="80"/>
      <c r="BO38" s="2"/>
      <c r="BP38" s="2"/>
      <c r="BQ38" s="2"/>
    </row>
    <row r="39" spans="1:79" ht="18" hidden="1" customHeight="1" x14ac:dyDescent="0.25">
      <c r="A39" s="42" t="s">
        <v>11</v>
      </c>
      <c r="B39" s="42"/>
      <c r="C39" s="143" t="s">
        <v>12</v>
      </c>
      <c r="D39" s="143"/>
      <c r="E39" s="143"/>
      <c r="F39" s="143"/>
      <c r="G39" s="143"/>
      <c r="H39" s="143"/>
      <c r="I39" s="143"/>
      <c r="J39" s="143"/>
      <c r="K39" s="143"/>
      <c r="L39" s="143"/>
      <c r="M39" s="143"/>
      <c r="N39" s="143"/>
      <c r="O39" s="143"/>
      <c r="P39" s="143"/>
      <c r="Q39" s="143"/>
      <c r="R39" s="143"/>
      <c r="S39" s="65" t="s">
        <v>8</v>
      </c>
      <c r="T39" s="65"/>
      <c r="U39" s="65"/>
      <c r="V39" s="65"/>
      <c r="W39" s="65"/>
      <c r="X39" s="65" t="s">
        <v>7</v>
      </c>
      <c r="Y39" s="65"/>
      <c r="Z39" s="65"/>
      <c r="AA39" s="65"/>
      <c r="AB39" s="65"/>
      <c r="AC39" s="66" t="s">
        <v>13</v>
      </c>
      <c r="AD39" s="101"/>
      <c r="AE39" s="101"/>
      <c r="AF39" s="101"/>
      <c r="AG39" s="101"/>
      <c r="AH39" s="101"/>
      <c r="AI39" s="65" t="s">
        <v>9</v>
      </c>
      <c r="AJ39" s="65"/>
      <c r="AK39" s="65"/>
      <c r="AL39" s="65"/>
      <c r="AM39" s="65"/>
      <c r="AN39" s="65" t="s">
        <v>10</v>
      </c>
      <c r="AO39" s="65"/>
      <c r="AP39" s="65"/>
      <c r="AQ39" s="65"/>
      <c r="AR39" s="65"/>
      <c r="AS39" s="66" t="s">
        <v>13</v>
      </c>
      <c r="AT39" s="101"/>
      <c r="AU39" s="101"/>
      <c r="AV39" s="101"/>
      <c r="AW39" s="101"/>
      <c r="AX39" s="101"/>
      <c r="AY39" s="102" t="s">
        <v>14</v>
      </c>
      <c r="AZ39" s="103"/>
      <c r="BA39" s="103"/>
      <c r="BB39" s="103"/>
      <c r="BC39" s="104"/>
      <c r="BD39" s="102" t="s">
        <v>14</v>
      </c>
      <c r="BE39" s="103"/>
      <c r="BF39" s="103"/>
      <c r="BG39" s="103"/>
      <c r="BH39" s="104"/>
      <c r="BI39" s="101" t="s">
        <v>13</v>
      </c>
      <c r="BJ39" s="101"/>
      <c r="BK39" s="101"/>
      <c r="BL39" s="101"/>
      <c r="BM39" s="101"/>
      <c r="BN39" s="101"/>
      <c r="BO39" s="6"/>
      <c r="BP39" s="6"/>
      <c r="BQ39" s="6"/>
      <c r="CA39" s="1" t="s">
        <v>15</v>
      </c>
    </row>
    <row r="40" spans="1:79" s="27" customFormat="1" ht="16.5" customHeight="1" x14ac:dyDescent="0.3">
      <c r="A40" s="50" t="s">
        <v>5</v>
      </c>
      <c r="B40" s="50"/>
      <c r="C40" s="148" t="s">
        <v>40</v>
      </c>
      <c r="D40" s="148"/>
      <c r="E40" s="148"/>
      <c r="F40" s="148"/>
      <c r="G40" s="148"/>
      <c r="H40" s="148"/>
      <c r="I40" s="148"/>
      <c r="J40" s="148"/>
      <c r="K40" s="148"/>
      <c r="L40" s="148"/>
      <c r="M40" s="148"/>
      <c r="N40" s="148"/>
      <c r="O40" s="148"/>
      <c r="P40" s="148"/>
      <c r="Q40" s="148"/>
      <c r="R40" s="148"/>
      <c r="S40" s="160" t="s">
        <v>41</v>
      </c>
      <c r="T40" s="161"/>
      <c r="U40" s="161"/>
      <c r="V40" s="161"/>
      <c r="W40" s="161"/>
      <c r="X40" s="162"/>
      <c r="Y40" s="162"/>
      <c r="Z40" s="162"/>
      <c r="AA40" s="162"/>
      <c r="AB40" s="162"/>
      <c r="AC40" s="162"/>
      <c r="AD40" s="162"/>
      <c r="AE40" s="162"/>
      <c r="AF40" s="162"/>
      <c r="AG40" s="162"/>
      <c r="AH40" s="163"/>
      <c r="AI40" s="166">
        <f>AI42+AI43</f>
        <v>0</v>
      </c>
      <c r="AJ40" s="167"/>
      <c r="AK40" s="167"/>
      <c r="AL40" s="167"/>
      <c r="AM40" s="167"/>
      <c r="AN40" s="168"/>
      <c r="AO40" s="168"/>
      <c r="AP40" s="168"/>
      <c r="AQ40" s="168"/>
      <c r="AR40" s="168"/>
      <c r="AS40" s="168"/>
      <c r="AT40" s="168"/>
      <c r="AU40" s="168"/>
      <c r="AV40" s="168"/>
      <c r="AW40" s="168"/>
      <c r="AX40" s="169"/>
      <c r="AY40" s="153" t="s">
        <v>41</v>
      </c>
      <c r="AZ40" s="154"/>
      <c r="BA40" s="154"/>
      <c r="BB40" s="154"/>
      <c r="BC40" s="154"/>
      <c r="BD40" s="155"/>
      <c r="BE40" s="155"/>
      <c r="BF40" s="155"/>
      <c r="BG40" s="155"/>
      <c r="BH40" s="155"/>
      <c r="BI40" s="155"/>
      <c r="BJ40" s="155"/>
      <c r="BK40" s="155"/>
      <c r="BL40" s="155"/>
      <c r="BM40" s="155"/>
      <c r="BN40" s="156"/>
      <c r="BO40" s="26"/>
      <c r="BP40" s="26"/>
      <c r="BQ40" s="26"/>
    </row>
    <row r="41" spans="1:79" ht="9.6" customHeight="1" x14ac:dyDescent="0.25">
      <c r="A41" s="77" t="s">
        <v>88</v>
      </c>
      <c r="B41" s="78"/>
      <c r="C41" s="78"/>
      <c r="D41" s="78"/>
      <c r="E41" s="78"/>
      <c r="F41" s="78"/>
      <c r="G41" s="78"/>
      <c r="H41" s="78"/>
      <c r="I41" s="78"/>
      <c r="J41" s="78"/>
      <c r="K41" s="78"/>
      <c r="L41" s="78"/>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8"/>
      <c r="BM41" s="78"/>
      <c r="BN41" s="79"/>
      <c r="BO41" s="6"/>
      <c r="BP41" s="6"/>
      <c r="BQ41" s="6"/>
    </row>
    <row r="42" spans="1:79" s="25" customFormat="1" ht="13.8" customHeight="1" x14ac:dyDescent="0.3">
      <c r="A42" s="147" t="s">
        <v>42</v>
      </c>
      <c r="B42" s="147"/>
      <c r="C42" s="143" t="s">
        <v>43</v>
      </c>
      <c r="D42" s="143"/>
      <c r="E42" s="143"/>
      <c r="F42" s="143"/>
      <c r="G42" s="143"/>
      <c r="H42" s="143"/>
      <c r="I42" s="143"/>
      <c r="J42" s="143"/>
      <c r="K42" s="143"/>
      <c r="L42" s="143"/>
      <c r="M42" s="143"/>
      <c r="N42" s="143"/>
      <c r="O42" s="143"/>
      <c r="P42" s="143"/>
      <c r="Q42" s="143"/>
      <c r="R42" s="143"/>
      <c r="S42" s="92" t="s">
        <v>41</v>
      </c>
      <c r="T42" s="93"/>
      <c r="U42" s="93"/>
      <c r="V42" s="93"/>
      <c r="W42" s="93"/>
      <c r="X42" s="94"/>
      <c r="Y42" s="94"/>
      <c r="Z42" s="94"/>
      <c r="AA42" s="94"/>
      <c r="AB42" s="94"/>
      <c r="AC42" s="94"/>
      <c r="AD42" s="94"/>
      <c r="AE42" s="94"/>
      <c r="AF42" s="94"/>
      <c r="AG42" s="94"/>
      <c r="AH42" s="95"/>
      <c r="AI42" s="88">
        <v>0</v>
      </c>
      <c r="AJ42" s="89"/>
      <c r="AK42" s="89"/>
      <c r="AL42" s="89"/>
      <c r="AM42" s="89"/>
      <c r="AN42" s="96"/>
      <c r="AO42" s="96"/>
      <c r="AP42" s="96"/>
      <c r="AQ42" s="96"/>
      <c r="AR42" s="96"/>
      <c r="AS42" s="96"/>
      <c r="AT42" s="96"/>
      <c r="AU42" s="96"/>
      <c r="AV42" s="96"/>
      <c r="AW42" s="96"/>
      <c r="AX42" s="97"/>
      <c r="AY42" s="141" t="s">
        <v>41</v>
      </c>
      <c r="AZ42" s="142"/>
      <c r="BA42" s="142"/>
      <c r="BB42" s="142"/>
      <c r="BC42" s="142"/>
      <c r="BD42" s="94"/>
      <c r="BE42" s="94"/>
      <c r="BF42" s="94"/>
      <c r="BG42" s="94"/>
      <c r="BH42" s="94"/>
      <c r="BI42" s="94"/>
      <c r="BJ42" s="94"/>
      <c r="BK42" s="94"/>
      <c r="BL42" s="94"/>
      <c r="BM42" s="94"/>
      <c r="BN42" s="95"/>
      <c r="BO42" s="9"/>
      <c r="BP42" s="9"/>
      <c r="BQ42" s="9"/>
    </row>
    <row r="43" spans="1:79" s="25" customFormat="1" ht="13.8" customHeight="1" x14ac:dyDescent="0.3">
      <c r="A43" s="147" t="s">
        <v>101</v>
      </c>
      <c r="B43" s="147"/>
      <c r="C43" s="143" t="s">
        <v>56</v>
      </c>
      <c r="D43" s="143"/>
      <c r="E43" s="143"/>
      <c r="F43" s="143"/>
      <c r="G43" s="143"/>
      <c r="H43" s="143"/>
      <c r="I43" s="143"/>
      <c r="J43" s="143"/>
      <c r="K43" s="143"/>
      <c r="L43" s="143"/>
      <c r="M43" s="143"/>
      <c r="N43" s="143"/>
      <c r="O43" s="143"/>
      <c r="P43" s="143"/>
      <c r="Q43" s="143"/>
      <c r="R43" s="143"/>
      <c r="S43" s="92" t="s">
        <v>41</v>
      </c>
      <c r="T43" s="93"/>
      <c r="U43" s="93"/>
      <c r="V43" s="93"/>
      <c r="W43" s="93"/>
      <c r="X43" s="94"/>
      <c r="Y43" s="94"/>
      <c r="Z43" s="94"/>
      <c r="AA43" s="94"/>
      <c r="AB43" s="94"/>
      <c r="AC43" s="94"/>
      <c r="AD43" s="94"/>
      <c r="AE43" s="94"/>
      <c r="AF43" s="94"/>
      <c r="AG43" s="94"/>
      <c r="AH43" s="95"/>
      <c r="AI43" s="88">
        <v>0</v>
      </c>
      <c r="AJ43" s="89"/>
      <c r="AK43" s="89"/>
      <c r="AL43" s="89"/>
      <c r="AM43" s="89"/>
      <c r="AN43" s="96"/>
      <c r="AO43" s="96"/>
      <c r="AP43" s="96"/>
      <c r="AQ43" s="96"/>
      <c r="AR43" s="96"/>
      <c r="AS43" s="96"/>
      <c r="AT43" s="96"/>
      <c r="AU43" s="96"/>
      <c r="AV43" s="96"/>
      <c r="AW43" s="96"/>
      <c r="AX43" s="97"/>
      <c r="AY43" s="141" t="s">
        <v>41</v>
      </c>
      <c r="AZ43" s="142"/>
      <c r="BA43" s="142"/>
      <c r="BB43" s="142"/>
      <c r="BC43" s="142"/>
      <c r="BD43" s="94"/>
      <c r="BE43" s="94"/>
      <c r="BF43" s="94"/>
      <c r="BG43" s="94"/>
      <c r="BH43" s="94"/>
      <c r="BI43" s="94"/>
      <c r="BJ43" s="94"/>
      <c r="BK43" s="94"/>
      <c r="BL43" s="94"/>
      <c r="BM43" s="94"/>
      <c r="BN43" s="95"/>
      <c r="BO43" s="9"/>
      <c r="BP43" s="9"/>
      <c r="BQ43" s="9"/>
    </row>
    <row r="44" spans="1:79" ht="15.75" customHeight="1" x14ac:dyDescent="0.25">
      <c r="A44" s="69" t="s">
        <v>186</v>
      </c>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1"/>
      <c r="BO44" s="6"/>
      <c r="BP44" s="6"/>
      <c r="BQ44" s="6"/>
    </row>
    <row r="45" spans="1:79" s="27" customFormat="1" ht="13.2" customHeight="1" x14ac:dyDescent="0.3">
      <c r="A45" s="151" t="s">
        <v>22</v>
      </c>
      <c r="B45" s="152"/>
      <c r="C45" s="157" t="s">
        <v>44</v>
      </c>
      <c r="D45" s="158"/>
      <c r="E45" s="158"/>
      <c r="F45" s="158"/>
      <c r="G45" s="158"/>
      <c r="H45" s="158"/>
      <c r="I45" s="158"/>
      <c r="J45" s="158"/>
      <c r="K45" s="158"/>
      <c r="L45" s="158"/>
      <c r="M45" s="158"/>
      <c r="N45" s="158"/>
      <c r="O45" s="158"/>
      <c r="P45" s="158"/>
      <c r="Q45" s="158"/>
      <c r="R45" s="159"/>
      <c r="S45" s="81">
        <f>S47+S48+S49+S50</f>
        <v>200</v>
      </c>
      <c r="T45" s="82"/>
      <c r="U45" s="82"/>
      <c r="V45" s="82"/>
      <c r="W45" s="82"/>
      <c r="X45" s="82"/>
      <c r="Y45" s="82"/>
      <c r="Z45" s="82"/>
      <c r="AA45" s="82"/>
      <c r="AB45" s="82"/>
      <c r="AC45" s="82"/>
      <c r="AD45" s="82"/>
      <c r="AE45" s="82"/>
      <c r="AF45" s="82"/>
      <c r="AG45" s="82"/>
      <c r="AH45" s="83"/>
      <c r="AI45" s="81">
        <f>AI47+AI48+AI49+AI50</f>
        <v>2734.91</v>
      </c>
      <c r="AJ45" s="82"/>
      <c r="AK45" s="82"/>
      <c r="AL45" s="82"/>
      <c r="AM45" s="82"/>
      <c r="AN45" s="82"/>
      <c r="AO45" s="82"/>
      <c r="AP45" s="82"/>
      <c r="AQ45" s="82"/>
      <c r="AR45" s="82"/>
      <c r="AS45" s="82"/>
      <c r="AT45" s="82"/>
      <c r="AU45" s="82"/>
      <c r="AV45" s="82"/>
      <c r="AW45" s="82"/>
      <c r="AX45" s="83"/>
      <c r="AY45" s="81">
        <f>AY47+AY48+AY49+AY50</f>
        <v>2534.91</v>
      </c>
      <c r="AZ45" s="82"/>
      <c r="BA45" s="82"/>
      <c r="BB45" s="82"/>
      <c r="BC45" s="82"/>
      <c r="BD45" s="82"/>
      <c r="BE45" s="82"/>
      <c r="BF45" s="82"/>
      <c r="BG45" s="82"/>
      <c r="BH45" s="82"/>
      <c r="BI45" s="82"/>
      <c r="BJ45" s="82"/>
      <c r="BK45" s="82"/>
      <c r="BL45" s="82"/>
      <c r="BM45" s="82"/>
      <c r="BN45" s="83"/>
      <c r="BO45" s="26"/>
      <c r="BP45" s="26"/>
      <c r="BQ45" s="26"/>
    </row>
    <row r="46" spans="1:79" s="165" customFormat="1" ht="11.4" customHeight="1" x14ac:dyDescent="0.25">
      <c r="A46" s="164" t="s">
        <v>88</v>
      </c>
    </row>
    <row r="47" spans="1:79" s="25" customFormat="1" ht="15" customHeight="1" x14ac:dyDescent="0.3">
      <c r="A47" s="147" t="s">
        <v>45</v>
      </c>
      <c r="B47" s="147"/>
      <c r="C47" s="143" t="s">
        <v>49</v>
      </c>
      <c r="D47" s="143"/>
      <c r="E47" s="143"/>
      <c r="F47" s="143"/>
      <c r="G47" s="143"/>
      <c r="H47" s="143"/>
      <c r="I47" s="143"/>
      <c r="J47" s="143"/>
      <c r="K47" s="143"/>
      <c r="L47" s="143"/>
      <c r="M47" s="143"/>
      <c r="N47" s="143"/>
      <c r="O47" s="143"/>
      <c r="P47" s="143"/>
      <c r="Q47" s="143"/>
      <c r="R47" s="143"/>
      <c r="S47" s="144">
        <v>0</v>
      </c>
      <c r="T47" s="145"/>
      <c r="U47" s="145"/>
      <c r="V47" s="145"/>
      <c r="W47" s="145"/>
      <c r="X47" s="86"/>
      <c r="Y47" s="86"/>
      <c r="Z47" s="86"/>
      <c r="AA47" s="86"/>
      <c r="AB47" s="86"/>
      <c r="AC47" s="86"/>
      <c r="AD47" s="86"/>
      <c r="AE47" s="86"/>
      <c r="AF47" s="86"/>
      <c r="AG47" s="86"/>
      <c r="AH47" s="87"/>
      <c r="AI47" s="88">
        <v>2534.91</v>
      </c>
      <c r="AJ47" s="89"/>
      <c r="AK47" s="89"/>
      <c r="AL47" s="89"/>
      <c r="AM47" s="89"/>
      <c r="AN47" s="89"/>
      <c r="AO47" s="89"/>
      <c r="AP47" s="89"/>
      <c r="AQ47" s="89"/>
      <c r="AR47" s="89"/>
      <c r="AS47" s="89"/>
      <c r="AT47" s="89"/>
      <c r="AU47" s="89"/>
      <c r="AV47" s="89"/>
      <c r="AW47" s="89"/>
      <c r="AX47" s="170"/>
      <c r="AY47" s="84">
        <f>AI47-S47</f>
        <v>2534.91</v>
      </c>
      <c r="AZ47" s="85"/>
      <c r="BA47" s="85"/>
      <c r="BB47" s="85"/>
      <c r="BC47" s="85"/>
      <c r="BD47" s="86"/>
      <c r="BE47" s="86"/>
      <c r="BF47" s="86"/>
      <c r="BG47" s="86"/>
      <c r="BH47" s="86"/>
      <c r="BI47" s="86"/>
      <c r="BJ47" s="86"/>
      <c r="BK47" s="86"/>
      <c r="BL47" s="86"/>
      <c r="BM47" s="86"/>
      <c r="BN47" s="87"/>
      <c r="BO47" s="9"/>
      <c r="BP47" s="9"/>
      <c r="BQ47" s="9"/>
    </row>
    <row r="48" spans="1:79" s="25" customFormat="1" ht="15.75" customHeight="1" x14ac:dyDescent="0.3">
      <c r="A48" s="147" t="s">
        <v>46</v>
      </c>
      <c r="B48" s="147"/>
      <c r="C48" s="143" t="s">
        <v>50</v>
      </c>
      <c r="D48" s="143"/>
      <c r="E48" s="143"/>
      <c r="F48" s="143"/>
      <c r="G48" s="143"/>
      <c r="H48" s="143"/>
      <c r="I48" s="143"/>
      <c r="J48" s="143"/>
      <c r="K48" s="143"/>
      <c r="L48" s="143"/>
      <c r="M48" s="143"/>
      <c r="N48" s="143"/>
      <c r="O48" s="143"/>
      <c r="P48" s="143"/>
      <c r="Q48" s="143"/>
      <c r="R48" s="143"/>
      <c r="S48" s="144">
        <v>0</v>
      </c>
      <c r="T48" s="145"/>
      <c r="U48" s="145"/>
      <c r="V48" s="145"/>
      <c r="W48" s="145"/>
      <c r="X48" s="86"/>
      <c r="Y48" s="86"/>
      <c r="Z48" s="86"/>
      <c r="AA48" s="86"/>
      <c r="AB48" s="86"/>
      <c r="AC48" s="86"/>
      <c r="AD48" s="86"/>
      <c r="AE48" s="86"/>
      <c r="AF48" s="86"/>
      <c r="AG48" s="86"/>
      <c r="AH48" s="87"/>
      <c r="AI48" s="88">
        <v>0</v>
      </c>
      <c r="AJ48" s="89"/>
      <c r="AK48" s="89"/>
      <c r="AL48" s="89"/>
      <c r="AM48" s="89"/>
      <c r="AN48" s="90"/>
      <c r="AO48" s="90"/>
      <c r="AP48" s="90"/>
      <c r="AQ48" s="90"/>
      <c r="AR48" s="90"/>
      <c r="AS48" s="90"/>
      <c r="AT48" s="90"/>
      <c r="AU48" s="90"/>
      <c r="AV48" s="90"/>
      <c r="AW48" s="90"/>
      <c r="AX48" s="91"/>
      <c r="AY48" s="84">
        <f>AI48-S48</f>
        <v>0</v>
      </c>
      <c r="AZ48" s="85"/>
      <c r="BA48" s="85"/>
      <c r="BB48" s="85"/>
      <c r="BC48" s="85"/>
      <c r="BD48" s="86"/>
      <c r="BE48" s="86"/>
      <c r="BF48" s="86"/>
      <c r="BG48" s="86"/>
      <c r="BH48" s="86"/>
      <c r="BI48" s="86"/>
      <c r="BJ48" s="86"/>
      <c r="BK48" s="86"/>
      <c r="BL48" s="86"/>
      <c r="BM48" s="86"/>
      <c r="BN48" s="87"/>
      <c r="BO48" s="9"/>
      <c r="BP48" s="9"/>
      <c r="BQ48" s="9"/>
    </row>
    <row r="49" spans="1:80" s="25" customFormat="1" ht="15" customHeight="1" x14ac:dyDescent="0.3">
      <c r="A49" s="147" t="s">
        <v>47</v>
      </c>
      <c r="B49" s="147"/>
      <c r="C49" s="143" t="s">
        <v>51</v>
      </c>
      <c r="D49" s="143"/>
      <c r="E49" s="143"/>
      <c r="F49" s="143"/>
      <c r="G49" s="143"/>
      <c r="H49" s="143"/>
      <c r="I49" s="143"/>
      <c r="J49" s="143"/>
      <c r="K49" s="143"/>
      <c r="L49" s="143"/>
      <c r="M49" s="143"/>
      <c r="N49" s="143"/>
      <c r="O49" s="143"/>
      <c r="P49" s="143"/>
      <c r="Q49" s="143"/>
      <c r="R49" s="143"/>
      <c r="S49" s="144">
        <v>0</v>
      </c>
      <c r="T49" s="145"/>
      <c r="U49" s="145"/>
      <c r="V49" s="145"/>
      <c r="W49" s="145"/>
      <c r="X49" s="86"/>
      <c r="Y49" s="86"/>
      <c r="Z49" s="86"/>
      <c r="AA49" s="86"/>
      <c r="AB49" s="86"/>
      <c r="AC49" s="86"/>
      <c r="AD49" s="86"/>
      <c r="AE49" s="86"/>
      <c r="AF49" s="86"/>
      <c r="AG49" s="86"/>
      <c r="AH49" s="87"/>
      <c r="AI49" s="88">
        <v>0</v>
      </c>
      <c r="AJ49" s="89"/>
      <c r="AK49" s="89"/>
      <c r="AL49" s="89"/>
      <c r="AM49" s="89"/>
      <c r="AN49" s="90"/>
      <c r="AO49" s="90"/>
      <c r="AP49" s="90"/>
      <c r="AQ49" s="90"/>
      <c r="AR49" s="90"/>
      <c r="AS49" s="90"/>
      <c r="AT49" s="90"/>
      <c r="AU49" s="90"/>
      <c r="AV49" s="90"/>
      <c r="AW49" s="90"/>
      <c r="AX49" s="91"/>
      <c r="AY49" s="84">
        <f>AI49-S49</f>
        <v>0</v>
      </c>
      <c r="AZ49" s="85"/>
      <c r="BA49" s="85"/>
      <c r="BB49" s="85"/>
      <c r="BC49" s="85"/>
      <c r="BD49" s="86"/>
      <c r="BE49" s="86"/>
      <c r="BF49" s="86"/>
      <c r="BG49" s="86"/>
      <c r="BH49" s="86"/>
      <c r="BI49" s="86"/>
      <c r="BJ49" s="86"/>
      <c r="BK49" s="86"/>
      <c r="BL49" s="86"/>
      <c r="BM49" s="86"/>
      <c r="BN49" s="87"/>
      <c r="BO49" s="9"/>
      <c r="BP49" s="9"/>
      <c r="BQ49" s="9"/>
    </row>
    <row r="50" spans="1:80" s="25" customFormat="1" ht="15" customHeight="1" x14ac:dyDescent="0.3">
      <c r="A50" s="147" t="s">
        <v>48</v>
      </c>
      <c r="B50" s="147"/>
      <c r="C50" s="143" t="s">
        <v>52</v>
      </c>
      <c r="D50" s="143"/>
      <c r="E50" s="143"/>
      <c r="F50" s="143"/>
      <c r="G50" s="143"/>
      <c r="H50" s="143"/>
      <c r="I50" s="143"/>
      <c r="J50" s="143"/>
      <c r="K50" s="143"/>
      <c r="L50" s="143"/>
      <c r="M50" s="143"/>
      <c r="N50" s="143"/>
      <c r="O50" s="143"/>
      <c r="P50" s="143"/>
      <c r="Q50" s="143"/>
      <c r="R50" s="143"/>
      <c r="S50" s="144">
        <v>200</v>
      </c>
      <c r="T50" s="145"/>
      <c r="U50" s="145"/>
      <c r="V50" s="145"/>
      <c r="W50" s="145"/>
      <c r="X50" s="86"/>
      <c r="Y50" s="86"/>
      <c r="Z50" s="86"/>
      <c r="AA50" s="86"/>
      <c r="AB50" s="86"/>
      <c r="AC50" s="86"/>
      <c r="AD50" s="86"/>
      <c r="AE50" s="86"/>
      <c r="AF50" s="86"/>
      <c r="AG50" s="86"/>
      <c r="AH50" s="87"/>
      <c r="AI50" s="88">
        <v>200</v>
      </c>
      <c r="AJ50" s="89"/>
      <c r="AK50" s="89"/>
      <c r="AL50" s="89"/>
      <c r="AM50" s="89"/>
      <c r="AN50" s="90"/>
      <c r="AO50" s="90"/>
      <c r="AP50" s="90"/>
      <c r="AQ50" s="90"/>
      <c r="AR50" s="90"/>
      <c r="AS50" s="90"/>
      <c r="AT50" s="90"/>
      <c r="AU50" s="90"/>
      <c r="AV50" s="90"/>
      <c r="AW50" s="90"/>
      <c r="AX50" s="91"/>
      <c r="AY50" s="84">
        <f>AI50-S50</f>
        <v>0</v>
      </c>
      <c r="AZ50" s="85"/>
      <c r="BA50" s="85"/>
      <c r="BB50" s="85"/>
      <c r="BC50" s="85"/>
      <c r="BD50" s="86"/>
      <c r="BE50" s="86"/>
      <c r="BF50" s="86"/>
      <c r="BG50" s="86"/>
      <c r="BH50" s="86"/>
      <c r="BI50" s="86"/>
      <c r="BJ50" s="86"/>
      <c r="BK50" s="86"/>
      <c r="BL50" s="86"/>
      <c r="BM50" s="86"/>
      <c r="BN50" s="87"/>
      <c r="BO50" s="9"/>
      <c r="BP50" s="9"/>
      <c r="BQ50" s="9"/>
    </row>
    <row r="51" spans="1:80" ht="27.6" customHeight="1" x14ac:dyDescent="0.25">
      <c r="A51" s="146" t="s">
        <v>187</v>
      </c>
      <c r="B51" s="47"/>
      <c r="C51" s="47"/>
      <c r="D51" s="47"/>
      <c r="E51" s="47"/>
      <c r="F51" s="47"/>
      <c r="G51" s="47"/>
      <c r="H51" s="47"/>
      <c r="I51" s="47"/>
      <c r="J51" s="47"/>
      <c r="K51" s="47"/>
      <c r="L51" s="47"/>
      <c r="M51" s="47"/>
      <c r="N51" s="47"/>
      <c r="O51" s="47"/>
      <c r="P51" s="47"/>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7"/>
      <c r="BL51" s="47"/>
      <c r="BM51" s="47"/>
      <c r="BN51" s="48"/>
      <c r="BO51" s="6"/>
      <c r="BP51" s="6"/>
      <c r="BQ51" s="6"/>
    </row>
    <row r="52" spans="1:80" s="27" customFormat="1" ht="15.75" customHeight="1" x14ac:dyDescent="0.3">
      <c r="A52" s="50" t="s">
        <v>23</v>
      </c>
      <c r="B52" s="50"/>
      <c r="C52" s="148" t="s">
        <v>53</v>
      </c>
      <c r="D52" s="148"/>
      <c r="E52" s="148"/>
      <c r="F52" s="148"/>
      <c r="G52" s="148"/>
      <c r="H52" s="148"/>
      <c r="I52" s="148"/>
      <c r="J52" s="148"/>
      <c r="K52" s="148"/>
      <c r="L52" s="148"/>
      <c r="M52" s="148"/>
      <c r="N52" s="148"/>
      <c r="O52" s="148"/>
      <c r="P52" s="148"/>
      <c r="Q52" s="148"/>
      <c r="R52" s="148"/>
      <c r="S52" s="92" t="s">
        <v>41</v>
      </c>
      <c r="T52" s="93"/>
      <c r="U52" s="93"/>
      <c r="V52" s="93"/>
      <c r="W52" s="93"/>
      <c r="X52" s="94"/>
      <c r="Y52" s="94"/>
      <c r="Z52" s="94"/>
      <c r="AA52" s="94"/>
      <c r="AB52" s="94"/>
      <c r="AC52" s="94"/>
      <c r="AD52" s="94"/>
      <c r="AE52" s="94"/>
      <c r="AF52" s="94"/>
      <c r="AG52" s="94"/>
      <c r="AH52" s="95"/>
      <c r="AI52" s="81">
        <f>AI54+AI55</f>
        <v>0</v>
      </c>
      <c r="AJ52" s="82"/>
      <c r="AK52" s="82"/>
      <c r="AL52" s="82"/>
      <c r="AM52" s="82"/>
      <c r="AN52" s="149"/>
      <c r="AO52" s="149"/>
      <c r="AP52" s="149"/>
      <c r="AQ52" s="149"/>
      <c r="AR52" s="149"/>
      <c r="AS52" s="149"/>
      <c r="AT52" s="149"/>
      <c r="AU52" s="149"/>
      <c r="AV52" s="149"/>
      <c r="AW52" s="149"/>
      <c r="AX52" s="150"/>
      <c r="AY52" s="92" t="s">
        <v>41</v>
      </c>
      <c r="AZ52" s="93"/>
      <c r="BA52" s="93"/>
      <c r="BB52" s="93"/>
      <c r="BC52" s="93"/>
      <c r="BD52" s="94"/>
      <c r="BE52" s="94"/>
      <c r="BF52" s="94"/>
      <c r="BG52" s="94"/>
      <c r="BH52" s="94"/>
      <c r="BI52" s="94"/>
      <c r="BJ52" s="94"/>
      <c r="BK52" s="94"/>
      <c r="BL52" s="94"/>
      <c r="BM52" s="94"/>
      <c r="BN52" s="95"/>
      <c r="BO52" s="26"/>
      <c r="BP52" s="26"/>
      <c r="BQ52" s="26"/>
    </row>
    <row r="53" spans="1:80" ht="15" customHeight="1" x14ac:dyDescent="0.25">
      <c r="A53" s="77" t="s">
        <v>88</v>
      </c>
      <c r="B53" s="78"/>
      <c r="C53" s="78"/>
      <c r="D53" s="78"/>
      <c r="E53" s="78"/>
      <c r="F53" s="78"/>
      <c r="G53" s="78"/>
      <c r="H53" s="78"/>
      <c r="I53" s="78"/>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78"/>
      <c r="AN53" s="78"/>
      <c r="AO53" s="78"/>
      <c r="AP53" s="78"/>
      <c r="AQ53" s="78"/>
      <c r="AR53" s="78"/>
      <c r="AS53" s="78"/>
      <c r="AT53" s="78"/>
      <c r="AU53" s="78"/>
      <c r="AV53" s="78"/>
      <c r="AW53" s="78"/>
      <c r="AX53" s="78"/>
      <c r="AY53" s="78"/>
      <c r="AZ53" s="78"/>
      <c r="BA53" s="78"/>
      <c r="BB53" s="78"/>
      <c r="BC53" s="78"/>
      <c r="BD53" s="78"/>
      <c r="BE53" s="78"/>
      <c r="BF53" s="78"/>
      <c r="BG53" s="78"/>
      <c r="BH53" s="78"/>
      <c r="BI53" s="78"/>
      <c r="BJ53" s="78"/>
      <c r="BK53" s="78"/>
      <c r="BL53" s="78"/>
      <c r="BM53" s="78"/>
      <c r="BN53" s="79"/>
      <c r="BO53" s="6"/>
      <c r="BP53" s="6"/>
      <c r="BQ53" s="6"/>
    </row>
    <row r="54" spans="1:80" s="25" customFormat="1" ht="13.2" customHeight="1" x14ac:dyDescent="0.3">
      <c r="A54" s="147" t="s">
        <v>54</v>
      </c>
      <c r="B54" s="147"/>
      <c r="C54" s="143" t="s">
        <v>43</v>
      </c>
      <c r="D54" s="143"/>
      <c r="E54" s="143"/>
      <c r="F54" s="143"/>
      <c r="G54" s="143"/>
      <c r="H54" s="143"/>
      <c r="I54" s="143"/>
      <c r="J54" s="143"/>
      <c r="K54" s="143"/>
      <c r="L54" s="143"/>
      <c r="M54" s="143"/>
      <c r="N54" s="143"/>
      <c r="O54" s="143"/>
      <c r="P54" s="143"/>
      <c r="Q54" s="143"/>
      <c r="R54" s="143"/>
      <c r="S54" s="92" t="s">
        <v>41</v>
      </c>
      <c r="T54" s="93"/>
      <c r="U54" s="93"/>
      <c r="V54" s="93"/>
      <c r="W54" s="93"/>
      <c r="X54" s="94"/>
      <c r="Y54" s="94"/>
      <c r="Z54" s="94"/>
      <c r="AA54" s="94"/>
      <c r="AB54" s="94"/>
      <c r="AC54" s="94"/>
      <c r="AD54" s="94"/>
      <c r="AE54" s="94"/>
      <c r="AF54" s="94"/>
      <c r="AG54" s="94"/>
      <c r="AH54" s="95"/>
      <c r="AI54" s="88">
        <v>0</v>
      </c>
      <c r="AJ54" s="89"/>
      <c r="AK54" s="89"/>
      <c r="AL54" s="89"/>
      <c r="AM54" s="89"/>
      <c r="AN54" s="96"/>
      <c r="AO54" s="96"/>
      <c r="AP54" s="96"/>
      <c r="AQ54" s="96"/>
      <c r="AR54" s="96"/>
      <c r="AS54" s="96"/>
      <c r="AT54" s="96"/>
      <c r="AU54" s="96"/>
      <c r="AV54" s="96"/>
      <c r="AW54" s="96"/>
      <c r="AX54" s="97"/>
      <c r="AY54" s="92" t="s">
        <v>41</v>
      </c>
      <c r="AZ54" s="93"/>
      <c r="BA54" s="93"/>
      <c r="BB54" s="93"/>
      <c r="BC54" s="93"/>
      <c r="BD54" s="94"/>
      <c r="BE54" s="94"/>
      <c r="BF54" s="94"/>
      <c r="BG54" s="94"/>
      <c r="BH54" s="94"/>
      <c r="BI54" s="94"/>
      <c r="BJ54" s="94"/>
      <c r="BK54" s="94"/>
      <c r="BL54" s="94"/>
      <c r="BM54" s="94"/>
      <c r="BN54" s="95"/>
      <c r="BO54" s="9"/>
      <c r="BP54" s="9"/>
      <c r="BQ54" s="9"/>
    </row>
    <row r="55" spans="1:80" s="25" customFormat="1" ht="13.2" customHeight="1" x14ac:dyDescent="0.3">
      <c r="A55" s="147" t="s">
        <v>55</v>
      </c>
      <c r="B55" s="147"/>
      <c r="C55" s="143" t="s">
        <v>56</v>
      </c>
      <c r="D55" s="143"/>
      <c r="E55" s="143"/>
      <c r="F55" s="143"/>
      <c r="G55" s="143"/>
      <c r="H55" s="143"/>
      <c r="I55" s="143"/>
      <c r="J55" s="143"/>
      <c r="K55" s="143"/>
      <c r="L55" s="143"/>
      <c r="M55" s="143"/>
      <c r="N55" s="143"/>
      <c r="O55" s="143"/>
      <c r="P55" s="143"/>
      <c r="Q55" s="143"/>
      <c r="R55" s="143"/>
      <c r="S55" s="92" t="s">
        <v>41</v>
      </c>
      <c r="T55" s="93"/>
      <c r="U55" s="93"/>
      <c r="V55" s="93"/>
      <c r="W55" s="93"/>
      <c r="X55" s="94"/>
      <c r="Y55" s="94"/>
      <c r="Z55" s="94"/>
      <c r="AA55" s="94"/>
      <c r="AB55" s="94"/>
      <c r="AC55" s="94"/>
      <c r="AD55" s="94"/>
      <c r="AE55" s="94"/>
      <c r="AF55" s="94"/>
      <c r="AG55" s="94"/>
      <c r="AH55" s="95"/>
      <c r="AI55" s="88">
        <v>0</v>
      </c>
      <c r="AJ55" s="89"/>
      <c r="AK55" s="89"/>
      <c r="AL55" s="89"/>
      <c r="AM55" s="89"/>
      <c r="AN55" s="96"/>
      <c r="AO55" s="96"/>
      <c r="AP55" s="96"/>
      <c r="AQ55" s="96"/>
      <c r="AR55" s="96"/>
      <c r="AS55" s="96"/>
      <c r="AT55" s="96"/>
      <c r="AU55" s="96"/>
      <c r="AV55" s="96"/>
      <c r="AW55" s="96"/>
      <c r="AX55" s="97"/>
      <c r="AY55" s="92" t="s">
        <v>41</v>
      </c>
      <c r="AZ55" s="93"/>
      <c r="BA55" s="93"/>
      <c r="BB55" s="93"/>
      <c r="BC55" s="93"/>
      <c r="BD55" s="94"/>
      <c r="BE55" s="94"/>
      <c r="BF55" s="94"/>
      <c r="BG55" s="94"/>
      <c r="BH55" s="94"/>
      <c r="BI55" s="94"/>
      <c r="BJ55" s="94"/>
      <c r="BK55" s="94"/>
      <c r="BL55" s="94"/>
      <c r="BM55" s="94"/>
      <c r="BN55" s="95"/>
      <c r="BO55" s="9"/>
      <c r="BP55" s="9"/>
      <c r="BQ55" s="9"/>
    </row>
    <row r="56" spans="1:80" ht="15.75" customHeight="1" x14ac:dyDescent="0.25">
      <c r="A56" s="69" t="s">
        <v>188</v>
      </c>
      <c r="B56" s="70"/>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70"/>
      <c r="AP56" s="70"/>
      <c r="AQ56" s="70"/>
      <c r="AR56" s="70"/>
      <c r="AS56" s="70"/>
      <c r="AT56" s="70"/>
      <c r="AU56" s="70"/>
      <c r="AV56" s="70"/>
      <c r="AW56" s="70"/>
      <c r="AX56" s="70"/>
      <c r="AY56" s="70"/>
      <c r="AZ56" s="70"/>
      <c r="BA56" s="70"/>
      <c r="BB56" s="70"/>
      <c r="BC56" s="70"/>
      <c r="BD56" s="70"/>
      <c r="BE56" s="70"/>
      <c r="BF56" s="70"/>
      <c r="BG56" s="70"/>
      <c r="BH56" s="70"/>
      <c r="BI56" s="70"/>
      <c r="BJ56" s="70"/>
      <c r="BK56" s="70"/>
      <c r="BL56" s="70"/>
      <c r="BM56" s="70"/>
      <c r="BN56" s="71"/>
      <c r="BO56" s="6"/>
      <c r="BP56" s="6"/>
      <c r="BQ56" s="6"/>
    </row>
    <row r="57" spans="1:80" ht="10.199999999999999" customHeight="1" x14ac:dyDescent="0.25"/>
    <row r="58" spans="1:80" ht="15.6" customHeight="1" x14ac:dyDescent="0.25">
      <c r="A58" s="76" t="s">
        <v>87</v>
      </c>
      <c r="B58" s="76"/>
      <c r="C58" s="76"/>
      <c r="D58" s="76"/>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76"/>
      <c r="AL58" s="76"/>
      <c r="AM58" s="76"/>
      <c r="AN58" s="76"/>
      <c r="AO58" s="76"/>
      <c r="AP58" s="76"/>
      <c r="AQ58" s="76"/>
      <c r="AR58" s="76"/>
      <c r="AS58" s="76"/>
      <c r="AT58" s="76"/>
      <c r="AU58" s="76"/>
      <c r="AV58" s="76"/>
      <c r="AW58" s="76"/>
      <c r="AX58" s="76"/>
      <c r="AY58" s="76"/>
      <c r="AZ58" s="76"/>
      <c r="BA58" s="76"/>
      <c r="BB58" s="76"/>
      <c r="BC58" s="76"/>
      <c r="BD58" s="76"/>
      <c r="BE58" s="76"/>
      <c r="BF58" s="76"/>
      <c r="BG58" s="76"/>
      <c r="BH58" s="76"/>
      <c r="BI58" s="76"/>
      <c r="BJ58" s="76"/>
      <c r="BK58" s="76"/>
      <c r="BL58" s="76"/>
      <c r="BM58" s="76"/>
      <c r="BN58" s="76"/>
      <c r="BO58" s="76"/>
      <c r="BP58" s="76"/>
      <c r="BQ58" s="76"/>
    </row>
    <row r="59" spans="1:80" ht="3" customHeight="1" x14ac:dyDescent="0.25"/>
    <row r="60" spans="1:80" ht="19.2" customHeight="1" x14ac:dyDescent="0.25">
      <c r="A60" s="115" t="s">
        <v>3</v>
      </c>
      <c r="B60" s="116"/>
      <c r="C60" s="115" t="s">
        <v>4</v>
      </c>
      <c r="D60" s="202"/>
      <c r="E60" s="202"/>
      <c r="F60" s="202"/>
      <c r="G60" s="202"/>
      <c r="H60" s="202"/>
      <c r="I60" s="202"/>
      <c r="J60" s="203"/>
      <c r="K60" s="203"/>
      <c r="L60" s="203"/>
      <c r="M60" s="203"/>
      <c r="N60" s="203"/>
      <c r="O60" s="203"/>
      <c r="P60" s="203"/>
      <c r="Q60" s="203"/>
      <c r="R60" s="203"/>
      <c r="S60" s="203"/>
      <c r="T60" s="203"/>
      <c r="U60" s="203"/>
      <c r="V60" s="203"/>
      <c r="W60" s="203"/>
      <c r="X60" s="204"/>
      <c r="Y60" s="80" t="s">
        <v>16</v>
      </c>
      <c r="Z60" s="80"/>
      <c r="AA60" s="80"/>
      <c r="AB60" s="80"/>
      <c r="AC60" s="80"/>
      <c r="AD60" s="80"/>
      <c r="AE60" s="80"/>
      <c r="AF60" s="80"/>
      <c r="AG60" s="80"/>
      <c r="AH60" s="80"/>
      <c r="AI60" s="80"/>
      <c r="AJ60" s="80"/>
      <c r="AK60" s="80"/>
      <c r="AL60" s="80"/>
      <c r="AM60" s="80"/>
      <c r="AN60" s="80" t="s">
        <v>39</v>
      </c>
      <c r="AO60" s="80"/>
      <c r="AP60" s="80"/>
      <c r="AQ60" s="80"/>
      <c r="AR60" s="80"/>
      <c r="AS60" s="80"/>
      <c r="AT60" s="80"/>
      <c r="AU60" s="80"/>
      <c r="AV60" s="80"/>
      <c r="AW60" s="80"/>
      <c r="AX60" s="80"/>
      <c r="AY60" s="80"/>
      <c r="AZ60" s="80"/>
      <c r="BA60" s="80"/>
      <c r="BB60" s="80"/>
      <c r="BC60" s="114" t="s">
        <v>0</v>
      </c>
      <c r="BD60" s="114"/>
      <c r="BE60" s="114"/>
      <c r="BF60" s="114"/>
      <c r="BG60" s="114"/>
      <c r="BH60" s="114"/>
      <c r="BI60" s="114"/>
      <c r="BJ60" s="114"/>
      <c r="BK60" s="114"/>
      <c r="BL60" s="114"/>
      <c r="BM60" s="114"/>
      <c r="BN60" s="114"/>
      <c r="BO60" s="114"/>
      <c r="BP60" s="114"/>
      <c r="BQ60" s="114"/>
      <c r="BR60" s="8"/>
      <c r="BS60" s="8"/>
      <c r="BT60" s="8"/>
      <c r="BU60" s="8"/>
      <c r="BV60" s="8"/>
      <c r="BW60" s="8"/>
      <c r="BX60" s="8"/>
      <c r="BY60" s="8"/>
      <c r="BZ60" s="7"/>
    </row>
    <row r="61" spans="1:80" ht="32.25" customHeight="1" x14ac:dyDescent="0.25">
      <c r="A61" s="117"/>
      <c r="B61" s="118"/>
      <c r="C61" s="117"/>
      <c r="D61" s="205"/>
      <c r="E61" s="205"/>
      <c r="F61" s="205"/>
      <c r="G61" s="205"/>
      <c r="H61" s="205"/>
      <c r="I61" s="205"/>
      <c r="J61" s="206"/>
      <c r="K61" s="206"/>
      <c r="L61" s="206"/>
      <c r="M61" s="206"/>
      <c r="N61" s="206"/>
      <c r="O61" s="206"/>
      <c r="P61" s="206"/>
      <c r="Q61" s="206"/>
      <c r="R61" s="206"/>
      <c r="S61" s="206"/>
      <c r="T61" s="206"/>
      <c r="U61" s="206"/>
      <c r="V61" s="206"/>
      <c r="W61" s="206"/>
      <c r="X61" s="207"/>
      <c r="Y61" s="98" t="s">
        <v>2</v>
      </c>
      <c r="Z61" s="99"/>
      <c r="AA61" s="99"/>
      <c r="AB61" s="99"/>
      <c r="AC61" s="100"/>
      <c r="AD61" s="98" t="s">
        <v>1</v>
      </c>
      <c r="AE61" s="99"/>
      <c r="AF61" s="99"/>
      <c r="AG61" s="99"/>
      <c r="AH61" s="100"/>
      <c r="AI61" s="80" t="s">
        <v>17</v>
      </c>
      <c r="AJ61" s="80"/>
      <c r="AK61" s="80"/>
      <c r="AL61" s="80"/>
      <c r="AM61" s="80"/>
      <c r="AN61" s="80" t="s">
        <v>2</v>
      </c>
      <c r="AO61" s="80"/>
      <c r="AP61" s="80"/>
      <c r="AQ61" s="80"/>
      <c r="AR61" s="80"/>
      <c r="AS61" s="80" t="s">
        <v>1</v>
      </c>
      <c r="AT61" s="80"/>
      <c r="AU61" s="80"/>
      <c r="AV61" s="80"/>
      <c r="AW61" s="80"/>
      <c r="AX61" s="80" t="s">
        <v>17</v>
      </c>
      <c r="AY61" s="80"/>
      <c r="AZ61" s="80"/>
      <c r="BA61" s="80"/>
      <c r="BB61" s="80"/>
      <c r="BC61" s="80" t="s">
        <v>2</v>
      </c>
      <c r="BD61" s="80"/>
      <c r="BE61" s="80"/>
      <c r="BF61" s="80"/>
      <c r="BG61" s="80"/>
      <c r="BH61" s="80" t="s">
        <v>1</v>
      </c>
      <c r="BI61" s="80"/>
      <c r="BJ61" s="80"/>
      <c r="BK61" s="80"/>
      <c r="BL61" s="80"/>
      <c r="BM61" s="80" t="s">
        <v>17</v>
      </c>
      <c r="BN61" s="80"/>
      <c r="BO61" s="80"/>
      <c r="BP61" s="80"/>
      <c r="BQ61" s="80"/>
      <c r="BR61" s="2"/>
      <c r="BS61" s="2"/>
      <c r="BT61" s="2"/>
      <c r="BU61" s="2"/>
      <c r="BV61" s="2"/>
      <c r="BW61" s="2"/>
      <c r="BX61" s="2"/>
      <c r="BY61" s="2"/>
      <c r="BZ61" s="7"/>
    </row>
    <row r="62" spans="1:80" ht="15.9" customHeight="1" x14ac:dyDescent="0.25">
      <c r="A62" s="80">
        <v>1</v>
      </c>
      <c r="B62" s="80"/>
      <c r="C62" s="98">
        <v>2</v>
      </c>
      <c r="D62" s="99"/>
      <c r="E62" s="99"/>
      <c r="F62" s="99"/>
      <c r="G62" s="99"/>
      <c r="H62" s="99"/>
      <c r="I62" s="99"/>
      <c r="J62" s="99"/>
      <c r="K62" s="99"/>
      <c r="L62" s="99"/>
      <c r="M62" s="99"/>
      <c r="N62" s="99"/>
      <c r="O62" s="99"/>
      <c r="P62" s="99"/>
      <c r="Q62" s="99"/>
      <c r="R62" s="99"/>
      <c r="S62" s="99"/>
      <c r="T62" s="99"/>
      <c r="U62" s="99"/>
      <c r="V62" s="99"/>
      <c r="W62" s="99"/>
      <c r="X62" s="100"/>
      <c r="Y62" s="80">
        <v>3</v>
      </c>
      <c r="Z62" s="80"/>
      <c r="AA62" s="80"/>
      <c r="AB62" s="80"/>
      <c r="AC62" s="80"/>
      <c r="AD62" s="80">
        <v>4</v>
      </c>
      <c r="AE62" s="80"/>
      <c r="AF62" s="80"/>
      <c r="AG62" s="80"/>
      <c r="AH62" s="80"/>
      <c r="AI62" s="80">
        <v>5</v>
      </c>
      <c r="AJ62" s="80"/>
      <c r="AK62" s="80"/>
      <c r="AL62" s="80"/>
      <c r="AM62" s="80"/>
      <c r="AN62" s="98">
        <v>6</v>
      </c>
      <c r="AO62" s="99"/>
      <c r="AP62" s="99"/>
      <c r="AQ62" s="99"/>
      <c r="AR62" s="100"/>
      <c r="AS62" s="98">
        <v>7</v>
      </c>
      <c r="AT62" s="99"/>
      <c r="AU62" s="99"/>
      <c r="AV62" s="99"/>
      <c r="AW62" s="100"/>
      <c r="AX62" s="98">
        <v>8</v>
      </c>
      <c r="AY62" s="99"/>
      <c r="AZ62" s="99"/>
      <c r="BA62" s="99"/>
      <c r="BB62" s="100"/>
      <c r="BC62" s="98">
        <v>9</v>
      </c>
      <c r="BD62" s="99"/>
      <c r="BE62" s="99"/>
      <c r="BF62" s="99"/>
      <c r="BG62" s="100"/>
      <c r="BH62" s="98">
        <v>10</v>
      </c>
      <c r="BI62" s="99"/>
      <c r="BJ62" s="99"/>
      <c r="BK62" s="99"/>
      <c r="BL62" s="100"/>
      <c r="BM62" s="98">
        <v>11</v>
      </c>
      <c r="BN62" s="99"/>
      <c r="BO62" s="99"/>
      <c r="BP62" s="99"/>
      <c r="BQ62" s="100"/>
      <c r="BR62" s="2"/>
      <c r="BS62" s="2"/>
      <c r="BT62" s="2"/>
      <c r="BU62" s="2"/>
      <c r="BV62" s="2"/>
      <c r="BW62" s="2"/>
      <c r="BX62" s="2"/>
      <c r="BY62" s="2"/>
      <c r="BZ62" s="7"/>
    </row>
    <row r="63" spans="1:80" ht="12.75" hidden="1" customHeight="1" x14ac:dyDescent="0.25">
      <c r="A63" s="42" t="s">
        <v>11</v>
      </c>
      <c r="B63" s="42"/>
      <c r="C63" s="208" t="s">
        <v>12</v>
      </c>
      <c r="D63" s="209"/>
      <c r="E63" s="209"/>
      <c r="F63" s="209"/>
      <c r="G63" s="209"/>
      <c r="H63" s="209"/>
      <c r="I63" s="209"/>
      <c r="J63" s="210"/>
      <c r="K63" s="210"/>
      <c r="L63" s="210"/>
      <c r="M63" s="210"/>
      <c r="N63" s="210"/>
      <c r="O63" s="210"/>
      <c r="P63" s="210"/>
      <c r="Q63" s="210"/>
      <c r="R63" s="210"/>
      <c r="S63" s="210"/>
      <c r="T63" s="210"/>
      <c r="U63" s="210"/>
      <c r="V63" s="210"/>
      <c r="W63" s="210"/>
      <c r="X63" s="211"/>
      <c r="Y63" s="65" t="s">
        <v>33</v>
      </c>
      <c r="Z63" s="65"/>
      <c r="AA63" s="65"/>
      <c r="AB63" s="65"/>
      <c r="AC63" s="65"/>
      <c r="AD63" s="65" t="s">
        <v>91</v>
      </c>
      <c r="AE63" s="65"/>
      <c r="AF63" s="65"/>
      <c r="AG63" s="65"/>
      <c r="AH63" s="65"/>
      <c r="AI63" s="65" t="s">
        <v>13</v>
      </c>
      <c r="AJ63" s="65"/>
      <c r="AK63" s="65"/>
      <c r="AL63" s="65"/>
      <c r="AM63" s="65"/>
      <c r="AN63" s="65" t="s">
        <v>34</v>
      </c>
      <c r="AO63" s="65"/>
      <c r="AP63" s="65"/>
      <c r="AQ63" s="65"/>
      <c r="AR63" s="65"/>
      <c r="AS63" s="65" t="s">
        <v>19</v>
      </c>
      <c r="AT63" s="65"/>
      <c r="AU63" s="65"/>
      <c r="AV63" s="65"/>
      <c r="AW63" s="65"/>
      <c r="AX63" s="65" t="s">
        <v>13</v>
      </c>
      <c r="AY63" s="65"/>
      <c r="AZ63" s="65"/>
      <c r="BA63" s="65"/>
      <c r="BB63" s="65"/>
      <c r="BC63" s="65" t="s">
        <v>21</v>
      </c>
      <c r="BD63" s="65"/>
      <c r="BE63" s="65"/>
      <c r="BF63" s="65"/>
      <c r="BG63" s="65"/>
      <c r="BH63" s="65" t="s">
        <v>21</v>
      </c>
      <c r="BI63" s="65"/>
      <c r="BJ63" s="65"/>
      <c r="BK63" s="65"/>
      <c r="BL63" s="65"/>
      <c r="BM63" s="126" t="s">
        <v>13</v>
      </c>
      <c r="BN63" s="126"/>
      <c r="BO63" s="126"/>
      <c r="BP63" s="126"/>
      <c r="BQ63" s="126"/>
      <c r="BR63" s="10"/>
      <c r="BS63" s="10"/>
      <c r="BT63" s="7"/>
      <c r="BU63" s="7"/>
      <c r="BV63" s="7"/>
      <c r="BW63" s="7"/>
      <c r="BX63" s="7"/>
      <c r="BY63" s="7"/>
      <c r="BZ63" s="7"/>
      <c r="CA63" s="1" t="s">
        <v>93</v>
      </c>
    </row>
    <row r="64" spans="1:80" s="38" customFormat="1" ht="17.399999999999999" customHeight="1" x14ac:dyDescent="0.25">
      <c r="A64" s="50"/>
      <c r="B64" s="50"/>
      <c r="C64" s="54" t="s">
        <v>108</v>
      </c>
      <c r="D64" s="55"/>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c r="BE64" s="55"/>
      <c r="BF64" s="55"/>
      <c r="BG64" s="55"/>
      <c r="BH64" s="55"/>
      <c r="BI64" s="55"/>
      <c r="BJ64" s="55"/>
      <c r="BK64" s="55"/>
      <c r="BL64" s="55"/>
      <c r="BM64" s="55"/>
      <c r="BN64" s="55"/>
      <c r="BO64" s="55"/>
      <c r="BP64" s="55"/>
      <c r="BQ64" s="56"/>
      <c r="BR64" s="39"/>
      <c r="BS64" s="39"/>
      <c r="BT64" s="39"/>
      <c r="BU64" s="39"/>
      <c r="BV64" s="39"/>
      <c r="BW64" s="39"/>
      <c r="BX64" s="39"/>
      <c r="BY64" s="39"/>
      <c r="BZ64" s="40"/>
      <c r="CA64" s="38" t="s">
        <v>94</v>
      </c>
      <c r="CB64" s="38" t="s">
        <v>111</v>
      </c>
    </row>
    <row r="65" spans="1:80" s="38" customFormat="1" x14ac:dyDescent="0.25">
      <c r="A65" s="50"/>
      <c r="B65" s="50"/>
      <c r="C65" s="51" t="s">
        <v>112</v>
      </c>
      <c r="D65" s="52"/>
      <c r="E65" s="52"/>
      <c r="F65" s="52"/>
      <c r="G65" s="52"/>
      <c r="H65" s="52"/>
      <c r="I65" s="52"/>
      <c r="J65" s="52"/>
      <c r="K65" s="52"/>
      <c r="L65" s="52"/>
      <c r="M65" s="52"/>
      <c r="N65" s="52"/>
      <c r="O65" s="52"/>
      <c r="P65" s="52"/>
      <c r="Q65" s="52"/>
      <c r="R65" s="52"/>
      <c r="S65" s="52"/>
      <c r="T65" s="52"/>
      <c r="U65" s="52"/>
      <c r="V65" s="52"/>
      <c r="W65" s="52"/>
      <c r="X65" s="53"/>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c r="BA65" s="66"/>
      <c r="BB65" s="66"/>
      <c r="BC65" s="66"/>
      <c r="BD65" s="66"/>
      <c r="BE65" s="66"/>
      <c r="BF65" s="66"/>
      <c r="BG65" s="66"/>
      <c r="BH65" s="66"/>
      <c r="BI65" s="66"/>
      <c r="BJ65" s="66"/>
      <c r="BK65" s="66"/>
      <c r="BL65" s="66"/>
      <c r="BM65" s="66"/>
      <c r="BN65" s="66"/>
      <c r="BO65" s="66"/>
      <c r="BP65" s="66"/>
      <c r="BQ65" s="66"/>
      <c r="BR65" s="39"/>
      <c r="BS65" s="39"/>
      <c r="BT65" s="39"/>
      <c r="BU65" s="39"/>
      <c r="BV65" s="39"/>
      <c r="BW65" s="39"/>
      <c r="BX65" s="39"/>
      <c r="BY65" s="39"/>
      <c r="BZ65" s="40"/>
    </row>
    <row r="66" spans="1:80" ht="13.2" customHeight="1" x14ac:dyDescent="0.25">
      <c r="A66" s="42"/>
      <c r="B66" s="42"/>
      <c r="C66" s="43" t="s">
        <v>113</v>
      </c>
      <c r="D66" s="47"/>
      <c r="E66" s="47"/>
      <c r="F66" s="47"/>
      <c r="G66" s="47"/>
      <c r="H66" s="47"/>
      <c r="I66" s="47"/>
      <c r="J66" s="47"/>
      <c r="K66" s="47"/>
      <c r="L66" s="47"/>
      <c r="M66" s="47"/>
      <c r="N66" s="47"/>
      <c r="O66" s="47"/>
      <c r="P66" s="47"/>
      <c r="Q66" s="47"/>
      <c r="R66" s="47"/>
      <c r="S66" s="47"/>
      <c r="T66" s="47"/>
      <c r="U66" s="47"/>
      <c r="V66" s="47"/>
      <c r="W66" s="47"/>
      <c r="X66" s="48"/>
      <c r="Y66" s="64">
        <v>1</v>
      </c>
      <c r="Z66" s="64"/>
      <c r="AA66" s="64"/>
      <c r="AB66" s="64"/>
      <c r="AC66" s="64"/>
      <c r="AD66" s="64">
        <v>0</v>
      </c>
      <c r="AE66" s="64"/>
      <c r="AF66" s="64"/>
      <c r="AG66" s="64"/>
      <c r="AH66" s="64"/>
      <c r="AI66" s="64">
        <v>1</v>
      </c>
      <c r="AJ66" s="64"/>
      <c r="AK66" s="64"/>
      <c r="AL66" s="64"/>
      <c r="AM66" s="64"/>
      <c r="AN66" s="64">
        <v>1</v>
      </c>
      <c r="AO66" s="64"/>
      <c r="AP66" s="64"/>
      <c r="AQ66" s="64"/>
      <c r="AR66" s="64"/>
      <c r="AS66" s="64">
        <v>0</v>
      </c>
      <c r="AT66" s="64"/>
      <c r="AU66" s="64"/>
      <c r="AV66" s="64"/>
      <c r="AW66" s="64"/>
      <c r="AX66" s="64">
        <v>1</v>
      </c>
      <c r="AY66" s="64"/>
      <c r="AZ66" s="64"/>
      <c r="BA66" s="64"/>
      <c r="BB66" s="64"/>
      <c r="BC66" s="64">
        <f>AN66-Y66</f>
        <v>0</v>
      </c>
      <c r="BD66" s="64"/>
      <c r="BE66" s="64"/>
      <c r="BF66" s="64"/>
      <c r="BG66" s="64"/>
      <c r="BH66" s="64">
        <f>AS66-AD66</f>
        <v>0</v>
      </c>
      <c r="BI66" s="64"/>
      <c r="BJ66" s="64"/>
      <c r="BK66" s="64"/>
      <c r="BL66" s="64"/>
      <c r="BM66" s="64">
        <v>0</v>
      </c>
      <c r="BN66" s="64"/>
      <c r="BO66" s="64"/>
      <c r="BP66" s="64"/>
      <c r="BQ66" s="64"/>
      <c r="BR66" s="6"/>
      <c r="BS66" s="6"/>
      <c r="BT66" s="6"/>
      <c r="BU66" s="6"/>
      <c r="BV66" s="6"/>
      <c r="BW66" s="6"/>
      <c r="BX66" s="6"/>
      <c r="BY66" s="6"/>
      <c r="BZ66" s="7"/>
    </row>
    <row r="67" spans="1:80" ht="13.2" customHeight="1" x14ac:dyDescent="0.25">
      <c r="A67" s="42"/>
      <c r="B67" s="42"/>
      <c r="C67" s="43" t="s">
        <v>114</v>
      </c>
      <c r="D67" s="47"/>
      <c r="E67" s="47"/>
      <c r="F67" s="47"/>
      <c r="G67" s="47"/>
      <c r="H67" s="47"/>
      <c r="I67" s="47"/>
      <c r="J67" s="47"/>
      <c r="K67" s="47"/>
      <c r="L67" s="47"/>
      <c r="M67" s="47"/>
      <c r="N67" s="47"/>
      <c r="O67" s="47"/>
      <c r="P67" s="47"/>
      <c r="Q67" s="47"/>
      <c r="R67" s="47"/>
      <c r="S67" s="47"/>
      <c r="T67" s="47"/>
      <c r="U67" s="47"/>
      <c r="V67" s="47"/>
      <c r="W67" s="47"/>
      <c r="X67" s="48"/>
      <c r="Y67" s="64">
        <v>42.5</v>
      </c>
      <c r="Z67" s="64"/>
      <c r="AA67" s="64"/>
      <c r="AB67" s="64"/>
      <c r="AC67" s="64"/>
      <c r="AD67" s="64">
        <v>0</v>
      </c>
      <c r="AE67" s="64"/>
      <c r="AF67" s="64"/>
      <c r="AG67" s="64"/>
      <c r="AH67" s="64"/>
      <c r="AI67" s="64">
        <v>42.5</v>
      </c>
      <c r="AJ67" s="64"/>
      <c r="AK67" s="64"/>
      <c r="AL67" s="64"/>
      <c r="AM67" s="64"/>
      <c r="AN67" s="64">
        <v>34.75</v>
      </c>
      <c r="AO67" s="64"/>
      <c r="AP67" s="64"/>
      <c r="AQ67" s="64"/>
      <c r="AR67" s="64"/>
      <c r="AS67" s="64">
        <v>0</v>
      </c>
      <c r="AT67" s="64"/>
      <c r="AU67" s="64"/>
      <c r="AV67" s="64"/>
      <c r="AW67" s="64"/>
      <c r="AX67" s="64">
        <v>34.75</v>
      </c>
      <c r="AY67" s="64"/>
      <c r="AZ67" s="64"/>
      <c r="BA67" s="64"/>
      <c r="BB67" s="64"/>
      <c r="BC67" s="64">
        <f>AN67-Y67</f>
        <v>-7.75</v>
      </c>
      <c r="BD67" s="64"/>
      <c r="BE67" s="64"/>
      <c r="BF67" s="64"/>
      <c r="BG67" s="64"/>
      <c r="BH67" s="64">
        <f>AS67-AD67</f>
        <v>0</v>
      </c>
      <c r="BI67" s="64"/>
      <c r="BJ67" s="64"/>
      <c r="BK67" s="64"/>
      <c r="BL67" s="64"/>
      <c r="BM67" s="64">
        <v>-7.75</v>
      </c>
      <c r="BN67" s="64"/>
      <c r="BO67" s="64"/>
      <c r="BP67" s="64"/>
      <c r="BQ67" s="64"/>
      <c r="BR67" s="6"/>
      <c r="BS67" s="6"/>
      <c r="BT67" s="6"/>
      <c r="BU67" s="6"/>
      <c r="BV67" s="6"/>
      <c r="BW67" s="6"/>
      <c r="BX67" s="6"/>
      <c r="BY67" s="6"/>
      <c r="BZ67" s="7"/>
    </row>
    <row r="68" spans="1:80" ht="13.8" customHeight="1" x14ac:dyDescent="0.25">
      <c r="A68" s="42"/>
      <c r="B68" s="42"/>
      <c r="C68" s="43" t="s">
        <v>116</v>
      </c>
      <c r="D68" s="44"/>
      <c r="E68" s="44"/>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c r="BP68" s="44"/>
      <c r="BQ68" s="45"/>
      <c r="BR68" s="6"/>
      <c r="BS68" s="6"/>
      <c r="BT68" s="6"/>
      <c r="BU68" s="6"/>
      <c r="BV68" s="6"/>
      <c r="BW68" s="6"/>
      <c r="BX68" s="6"/>
      <c r="BY68" s="6"/>
      <c r="BZ68" s="7"/>
      <c r="CB68" s="1" t="s">
        <v>115</v>
      </c>
    </row>
    <row r="69" spans="1:80" s="38" customFormat="1" ht="13.8" customHeight="1" x14ac:dyDescent="0.25">
      <c r="A69" s="50"/>
      <c r="B69" s="50"/>
      <c r="C69" s="51" t="s">
        <v>117</v>
      </c>
      <c r="D69" s="52"/>
      <c r="E69" s="52"/>
      <c r="F69" s="52"/>
      <c r="G69" s="52"/>
      <c r="H69" s="52"/>
      <c r="I69" s="52"/>
      <c r="J69" s="52"/>
      <c r="K69" s="52"/>
      <c r="L69" s="52"/>
      <c r="M69" s="52"/>
      <c r="N69" s="52"/>
      <c r="O69" s="52"/>
      <c r="P69" s="52"/>
      <c r="Q69" s="52"/>
      <c r="R69" s="52"/>
      <c r="S69" s="52"/>
      <c r="T69" s="52"/>
      <c r="U69" s="52"/>
      <c r="V69" s="52"/>
      <c r="W69" s="52"/>
      <c r="X69" s="53"/>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c r="BM69" s="66"/>
      <c r="BN69" s="66"/>
      <c r="BO69" s="66"/>
      <c r="BP69" s="66"/>
      <c r="BQ69" s="66"/>
      <c r="BR69" s="39"/>
      <c r="BS69" s="39"/>
      <c r="BT69" s="39"/>
      <c r="BU69" s="39"/>
      <c r="BV69" s="39"/>
      <c r="BW69" s="39"/>
      <c r="BX69" s="39"/>
      <c r="BY69" s="39"/>
      <c r="BZ69" s="40"/>
    </row>
    <row r="70" spans="1:80" ht="26.4" customHeight="1" x14ac:dyDescent="0.25">
      <c r="A70" s="42"/>
      <c r="B70" s="42"/>
      <c r="C70" s="43" t="s">
        <v>118</v>
      </c>
      <c r="D70" s="47"/>
      <c r="E70" s="47"/>
      <c r="F70" s="47"/>
      <c r="G70" s="47"/>
      <c r="H70" s="47"/>
      <c r="I70" s="47"/>
      <c r="J70" s="47"/>
      <c r="K70" s="47"/>
      <c r="L70" s="47"/>
      <c r="M70" s="47"/>
      <c r="N70" s="47"/>
      <c r="O70" s="47"/>
      <c r="P70" s="47"/>
      <c r="Q70" s="47"/>
      <c r="R70" s="47"/>
      <c r="S70" s="47"/>
      <c r="T70" s="47"/>
      <c r="U70" s="47"/>
      <c r="V70" s="47"/>
      <c r="W70" s="47"/>
      <c r="X70" s="48"/>
      <c r="Y70" s="64">
        <v>50</v>
      </c>
      <c r="Z70" s="64"/>
      <c r="AA70" s="64"/>
      <c r="AB70" s="64"/>
      <c r="AC70" s="64"/>
      <c r="AD70" s="64">
        <v>0</v>
      </c>
      <c r="AE70" s="64"/>
      <c r="AF70" s="64"/>
      <c r="AG70" s="64"/>
      <c r="AH70" s="64"/>
      <c r="AI70" s="64">
        <v>50</v>
      </c>
      <c r="AJ70" s="64"/>
      <c r="AK70" s="64"/>
      <c r="AL70" s="64"/>
      <c r="AM70" s="64"/>
      <c r="AN70" s="64">
        <v>59</v>
      </c>
      <c r="AO70" s="64"/>
      <c r="AP70" s="64"/>
      <c r="AQ70" s="64"/>
      <c r="AR70" s="64"/>
      <c r="AS70" s="64">
        <v>0</v>
      </c>
      <c r="AT70" s="64"/>
      <c r="AU70" s="64"/>
      <c r="AV70" s="64"/>
      <c r="AW70" s="64"/>
      <c r="AX70" s="64">
        <v>59</v>
      </c>
      <c r="AY70" s="64"/>
      <c r="AZ70" s="64"/>
      <c r="BA70" s="64"/>
      <c r="BB70" s="64"/>
      <c r="BC70" s="64">
        <f>AN70-Y70</f>
        <v>9</v>
      </c>
      <c r="BD70" s="64"/>
      <c r="BE70" s="64"/>
      <c r="BF70" s="64"/>
      <c r="BG70" s="64"/>
      <c r="BH70" s="64">
        <f>AS70-AD70</f>
        <v>0</v>
      </c>
      <c r="BI70" s="64"/>
      <c r="BJ70" s="64"/>
      <c r="BK70" s="64"/>
      <c r="BL70" s="64"/>
      <c r="BM70" s="64">
        <v>9</v>
      </c>
      <c r="BN70" s="64"/>
      <c r="BO70" s="64"/>
      <c r="BP70" s="64"/>
      <c r="BQ70" s="64"/>
      <c r="BR70" s="6"/>
      <c r="BS70" s="6"/>
      <c r="BT70" s="6"/>
      <c r="BU70" s="6"/>
      <c r="BV70" s="6"/>
      <c r="BW70" s="6"/>
      <c r="BX70" s="6"/>
      <c r="BY70" s="6"/>
      <c r="BZ70" s="7"/>
    </row>
    <row r="71" spans="1:80" ht="27.6" customHeight="1" x14ac:dyDescent="0.25">
      <c r="A71" s="42"/>
      <c r="B71" s="42"/>
      <c r="C71" s="43" t="s">
        <v>120</v>
      </c>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c r="BM71" s="44"/>
      <c r="BN71" s="44"/>
      <c r="BO71" s="44"/>
      <c r="BP71" s="44"/>
      <c r="BQ71" s="45"/>
      <c r="BR71" s="6"/>
      <c r="BS71" s="6"/>
      <c r="BT71" s="6"/>
      <c r="BU71" s="6"/>
      <c r="BV71" s="6"/>
      <c r="BW71" s="6"/>
      <c r="BX71" s="6"/>
      <c r="BY71" s="6"/>
      <c r="BZ71" s="7"/>
      <c r="CB71" s="1" t="s">
        <v>119</v>
      </c>
    </row>
    <row r="72" spans="1:80" ht="13.2" customHeight="1" x14ac:dyDescent="0.25">
      <c r="A72" s="42"/>
      <c r="B72" s="42"/>
      <c r="C72" s="43" t="s">
        <v>121</v>
      </c>
      <c r="D72" s="47"/>
      <c r="E72" s="47"/>
      <c r="F72" s="47"/>
      <c r="G72" s="47"/>
      <c r="H72" s="47"/>
      <c r="I72" s="47"/>
      <c r="J72" s="47"/>
      <c r="K72" s="47"/>
      <c r="L72" s="47"/>
      <c r="M72" s="47"/>
      <c r="N72" s="47"/>
      <c r="O72" s="47"/>
      <c r="P72" s="47"/>
      <c r="Q72" s="47"/>
      <c r="R72" s="47"/>
      <c r="S72" s="47"/>
      <c r="T72" s="47"/>
      <c r="U72" s="47"/>
      <c r="V72" s="47"/>
      <c r="W72" s="47"/>
      <c r="X72" s="48"/>
      <c r="Y72" s="64">
        <v>25</v>
      </c>
      <c r="Z72" s="64"/>
      <c r="AA72" s="64"/>
      <c r="AB72" s="64"/>
      <c r="AC72" s="64"/>
      <c r="AD72" s="64">
        <v>0</v>
      </c>
      <c r="AE72" s="64"/>
      <c r="AF72" s="64"/>
      <c r="AG72" s="64"/>
      <c r="AH72" s="64"/>
      <c r="AI72" s="64">
        <v>25</v>
      </c>
      <c r="AJ72" s="64"/>
      <c r="AK72" s="64"/>
      <c r="AL72" s="64"/>
      <c r="AM72" s="64"/>
      <c r="AN72" s="64">
        <v>44</v>
      </c>
      <c r="AO72" s="64"/>
      <c r="AP72" s="64"/>
      <c r="AQ72" s="64"/>
      <c r="AR72" s="64"/>
      <c r="AS72" s="64">
        <v>0</v>
      </c>
      <c r="AT72" s="64"/>
      <c r="AU72" s="64"/>
      <c r="AV72" s="64"/>
      <c r="AW72" s="64"/>
      <c r="AX72" s="64">
        <v>44</v>
      </c>
      <c r="AY72" s="64"/>
      <c r="AZ72" s="64"/>
      <c r="BA72" s="64"/>
      <c r="BB72" s="64"/>
      <c r="BC72" s="64">
        <f>AN72-Y72</f>
        <v>19</v>
      </c>
      <c r="BD72" s="64"/>
      <c r="BE72" s="64"/>
      <c r="BF72" s="64"/>
      <c r="BG72" s="64"/>
      <c r="BH72" s="64">
        <f>AS72-AD72</f>
        <v>0</v>
      </c>
      <c r="BI72" s="64"/>
      <c r="BJ72" s="64"/>
      <c r="BK72" s="64"/>
      <c r="BL72" s="64"/>
      <c r="BM72" s="64">
        <v>19</v>
      </c>
      <c r="BN72" s="64"/>
      <c r="BO72" s="64"/>
      <c r="BP72" s="64"/>
      <c r="BQ72" s="64"/>
      <c r="BR72" s="6"/>
      <c r="BS72" s="6"/>
      <c r="BT72" s="6"/>
      <c r="BU72" s="6"/>
      <c r="BV72" s="6"/>
      <c r="BW72" s="6"/>
      <c r="BX72" s="6"/>
      <c r="BY72" s="6"/>
      <c r="BZ72" s="7"/>
    </row>
    <row r="73" spans="1:80" x14ac:dyDescent="0.25">
      <c r="A73" s="42"/>
      <c r="B73" s="42"/>
      <c r="C73" s="43" t="s">
        <v>122</v>
      </c>
      <c r="D73" s="47"/>
      <c r="E73" s="47"/>
      <c r="F73" s="47"/>
      <c r="G73" s="47"/>
      <c r="H73" s="47"/>
      <c r="I73" s="47"/>
      <c r="J73" s="47"/>
      <c r="K73" s="47"/>
      <c r="L73" s="47"/>
      <c r="M73" s="47"/>
      <c r="N73" s="47"/>
      <c r="O73" s="47"/>
      <c r="P73" s="47"/>
      <c r="Q73" s="47"/>
      <c r="R73" s="47"/>
      <c r="S73" s="47"/>
      <c r="T73" s="47"/>
      <c r="U73" s="47"/>
      <c r="V73" s="47"/>
      <c r="W73" s="47"/>
      <c r="X73" s="48"/>
      <c r="Y73" s="64">
        <v>25</v>
      </c>
      <c r="Z73" s="64"/>
      <c r="AA73" s="64"/>
      <c r="AB73" s="64"/>
      <c r="AC73" s="64"/>
      <c r="AD73" s="64">
        <v>0</v>
      </c>
      <c r="AE73" s="64"/>
      <c r="AF73" s="64"/>
      <c r="AG73" s="64"/>
      <c r="AH73" s="64"/>
      <c r="AI73" s="64">
        <v>25</v>
      </c>
      <c r="AJ73" s="64"/>
      <c r="AK73" s="64"/>
      <c r="AL73" s="64"/>
      <c r="AM73" s="64"/>
      <c r="AN73" s="64">
        <v>15</v>
      </c>
      <c r="AO73" s="64"/>
      <c r="AP73" s="64"/>
      <c r="AQ73" s="64"/>
      <c r="AR73" s="64"/>
      <c r="AS73" s="64">
        <v>0</v>
      </c>
      <c r="AT73" s="64"/>
      <c r="AU73" s="64"/>
      <c r="AV73" s="64"/>
      <c r="AW73" s="64"/>
      <c r="AX73" s="64">
        <v>15</v>
      </c>
      <c r="AY73" s="64"/>
      <c r="AZ73" s="64"/>
      <c r="BA73" s="64"/>
      <c r="BB73" s="64"/>
      <c r="BC73" s="64">
        <f>AN73-Y73</f>
        <v>-10</v>
      </c>
      <c r="BD73" s="64"/>
      <c r="BE73" s="64"/>
      <c r="BF73" s="64"/>
      <c r="BG73" s="64"/>
      <c r="BH73" s="64">
        <f>AS73-AD73</f>
        <v>0</v>
      </c>
      <c r="BI73" s="64"/>
      <c r="BJ73" s="64"/>
      <c r="BK73" s="64"/>
      <c r="BL73" s="64"/>
      <c r="BM73" s="64">
        <v>-10</v>
      </c>
      <c r="BN73" s="64"/>
      <c r="BO73" s="64"/>
      <c r="BP73" s="64"/>
      <c r="BQ73" s="64"/>
      <c r="BR73" s="6"/>
      <c r="BS73" s="6"/>
      <c r="BT73" s="6"/>
      <c r="BU73" s="6"/>
      <c r="BV73" s="6"/>
      <c r="BW73" s="6"/>
      <c r="BX73" s="6"/>
      <c r="BY73" s="6"/>
      <c r="BZ73" s="7"/>
    </row>
    <row r="74" spans="1:80" s="38" customFormat="1" x14ac:dyDescent="0.25">
      <c r="A74" s="50"/>
      <c r="B74" s="50"/>
      <c r="C74" s="51" t="s">
        <v>123</v>
      </c>
      <c r="D74" s="52"/>
      <c r="E74" s="52"/>
      <c r="F74" s="52"/>
      <c r="G74" s="52"/>
      <c r="H74" s="52"/>
      <c r="I74" s="52"/>
      <c r="J74" s="52"/>
      <c r="K74" s="52"/>
      <c r="L74" s="52"/>
      <c r="M74" s="52"/>
      <c r="N74" s="52"/>
      <c r="O74" s="52"/>
      <c r="P74" s="52"/>
      <c r="Q74" s="52"/>
      <c r="R74" s="52"/>
      <c r="S74" s="52"/>
      <c r="T74" s="52"/>
      <c r="U74" s="52"/>
      <c r="V74" s="52"/>
      <c r="W74" s="52"/>
      <c r="X74" s="53"/>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66"/>
      <c r="BL74" s="66"/>
      <c r="BM74" s="66"/>
      <c r="BN74" s="66"/>
      <c r="BO74" s="66"/>
      <c r="BP74" s="66"/>
      <c r="BQ74" s="66"/>
      <c r="BR74" s="39"/>
      <c r="BS74" s="39"/>
      <c r="BT74" s="39"/>
      <c r="BU74" s="39"/>
      <c r="BV74" s="39"/>
      <c r="BW74" s="39"/>
      <c r="BX74" s="39"/>
      <c r="BY74" s="39"/>
      <c r="BZ74" s="40"/>
    </row>
    <row r="75" spans="1:80" ht="26.4" customHeight="1" x14ac:dyDescent="0.25">
      <c r="A75" s="42"/>
      <c r="B75" s="42"/>
      <c r="C75" s="43" t="s">
        <v>124</v>
      </c>
      <c r="D75" s="47"/>
      <c r="E75" s="47"/>
      <c r="F75" s="47"/>
      <c r="G75" s="47"/>
      <c r="H75" s="47"/>
      <c r="I75" s="47"/>
      <c r="J75" s="47"/>
      <c r="K75" s="47"/>
      <c r="L75" s="47"/>
      <c r="M75" s="47"/>
      <c r="N75" s="47"/>
      <c r="O75" s="47"/>
      <c r="P75" s="47"/>
      <c r="Q75" s="47"/>
      <c r="R75" s="47"/>
      <c r="S75" s="47"/>
      <c r="T75" s="47"/>
      <c r="U75" s="47"/>
      <c r="V75" s="47"/>
      <c r="W75" s="47"/>
      <c r="X75" s="48"/>
      <c r="Y75" s="64">
        <v>149.316</v>
      </c>
      <c r="Z75" s="64"/>
      <c r="AA75" s="64"/>
      <c r="AB75" s="64"/>
      <c r="AC75" s="64"/>
      <c r="AD75" s="64">
        <v>4</v>
      </c>
      <c r="AE75" s="64"/>
      <c r="AF75" s="64"/>
      <c r="AG75" s="64"/>
      <c r="AH75" s="64"/>
      <c r="AI75" s="64">
        <v>153.316</v>
      </c>
      <c r="AJ75" s="64"/>
      <c r="AK75" s="64"/>
      <c r="AL75" s="64"/>
      <c r="AM75" s="64"/>
      <c r="AN75" s="64">
        <v>126.524</v>
      </c>
      <c r="AO75" s="64"/>
      <c r="AP75" s="64"/>
      <c r="AQ75" s="64"/>
      <c r="AR75" s="64"/>
      <c r="AS75" s="64">
        <v>46.353999999999999</v>
      </c>
      <c r="AT75" s="64"/>
      <c r="AU75" s="64"/>
      <c r="AV75" s="64"/>
      <c r="AW75" s="64"/>
      <c r="AX75" s="64">
        <v>172.87799999999999</v>
      </c>
      <c r="AY75" s="64"/>
      <c r="AZ75" s="64"/>
      <c r="BA75" s="64"/>
      <c r="BB75" s="64"/>
      <c r="BC75" s="64">
        <f>AN75-Y75</f>
        <v>-22.792000000000002</v>
      </c>
      <c r="BD75" s="64"/>
      <c r="BE75" s="64"/>
      <c r="BF75" s="64"/>
      <c r="BG75" s="64"/>
      <c r="BH75" s="64">
        <f>AS75-AD75</f>
        <v>42.353999999999999</v>
      </c>
      <c r="BI75" s="64"/>
      <c r="BJ75" s="64"/>
      <c r="BK75" s="64"/>
      <c r="BL75" s="64"/>
      <c r="BM75" s="64">
        <v>19.561999999999983</v>
      </c>
      <c r="BN75" s="64"/>
      <c r="BO75" s="64"/>
      <c r="BP75" s="64"/>
      <c r="BQ75" s="64"/>
      <c r="BR75" s="6"/>
      <c r="BS75" s="6"/>
      <c r="BT75" s="6"/>
      <c r="BU75" s="6"/>
      <c r="BV75" s="6"/>
      <c r="BW75" s="6"/>
      <c r="BX75" s="6"/>
      <c r="BY75" s="6"/>
      <c r="BZ75" s="7"/>
    </row>
    <row r="76" spans="1:80" ht="13.2" customHeight="1" x14ac:dyDescent="0.25">
      <c r="A76" s="42"/>
      <c r="B76" s="42"/>
      <c r="C76" s="43" t="s">
        <v>126</v>
      </c>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44"/>
      <c r="BF76" s="44"/>
      <c r="BG76" s="44"/>
      <c r="BH76" s="44"/>
      <c r="BI76" s="44"/>
      <c r="BJ76" s="44"/>
      <c r="BK76" s="44"/>
      <c r="BL76" s="44"/>
      <c r="BM76" s="44"/>
      <c r="BN76" s="44"/>
      <c r="BO76" s="44"/>
      <c r="BP76" s="44"/>
      <c r="BQ76" s="45"/>
      <c r="BR76" s="6"/>
      <c r="BS76" s="6"/>
      <c r="BT76" s="6"/>
      <c r="BU76" s="6"/>
      <c r="BV76" s="6"/>
      <c r="BW76" s="6"/>
      <c r="BX76" s="6"/>
      <c r="BY76" s="6"/>
      <c r="BZ76" s="7"/>
      <c r="CB76" s="1" t="s">
        <v>125</v>
      </c>
    </row>
    <row r="77" spans="1:80" ht="13.2" customHeight="1" x14ac:dyDescent="0.25">
      <c r="A77" s="42"/>
      <c r="B77" s="42"/>
      <c r="C77" s="43" t="s">
        <v>127</v>
      </c>
      <c r="D77" s="47"/>
      <c r="E77" s="47"/>
      <c r="F77" s="47"/>
      <c r="G77" s="47"/>
      <c r="H77" s="47"/>
      <c r="I77" s="47"/>
      <c r="J77" s="47"/>
      <c r="K77" s="47"/>
      <c r="L77" s="47"/>
      <c r="M77" s="47"/>
      <c r="N77" s="47"/>
      <c r="O77" s="47"/>
      <c r="P77" s="47"/>
      <c r="Q77" s="47"/>
      <c r="R77" s="47"/>
      <c r="S77" s="47"/>
      <c r="T77" s="47"/>
      <c r="U77" s="47"/>
      <c r="V77" s="47"/>
      <c r="W77" s="47"/>
      <c r="X77" s="48"/>
      <c r="Y77" s="64">
        <v>149.316</v>
      </c>
      <c r="Z77" s="64"/>
      <c r="AA77" s="64"/>
      <c r="AB77" s="64"/>
      <c r="AC77" s="64"/>
      <c r="AD77" s="64">
        <v>4</v>
      </c>
      <c r="AE77" s="64"/>
      <c r="AF77" s="64"/>
      <c r="AG77" s="64"/>
      <c r="AH77" s="64"/>
      <c r="AI77" s="64">
        <v>153.316</v>
      </c>
      <c r="AJ77" s="64"/>
      <c r="AK77" s="64"/>
      <c r="AL77" s="64"/>
      <c r="AM77" s="64"/>
      <c r="AN77" s="64">
        <v>126.524</v>
      </c>
      <c r="AO77" s="64"/>
      <c r="AP77" s="64"/>
      <c r="AQ77" s="64"/>
      <c r="AR77" s="64"/>
      <c r="AS77" s="64">
        <v>46.353999999999999</v>
      </c>
      <c r="AT77" s="64"/>
      <c r="AU77" s="64"/>
      <c r="AV77" s="64"/>
      <c r="AW77" s="64"/>
      <c r="AX77" s="64">
        <v>172.87799999999999</v>
      </c>
      <c r="AY77" s="64"/>
      <c r="AZ77" s="64"/>
      <c r="BA77" s="64"/>
      <c r="BB77" s="64"/>
      <c r="BC77" s="64">
        <f>AN77-Y77</f>
        <v>-22.792000000000002</v>
      </c>
      <c r="BD77" s="64"/>
      <c r="BE77" s="64"/>
      <c r="BF77" s="64"/>
      <c r="BG77" s="64"/>
      <c r="BH77" s="64">
        <f>AS77-AD77</f>
        <v>42.353999999999999</v>
      </c>
      <c r="BI77" s="64"/>
      <c r="BJ77" s="64"/>
      <c r="BK77" s="64"/>
      <c r="BL77" s="64"/>
      <c r="BM77" s="64">
        <v>19.561999999999983</v>
      </c>
      <c r="BN77" s="64"/>
      <c r="BO77" s="64"/>
      <c r="BP77" s="64"/>
      <c r="BQ77" s="64"/>
      <c r="BR77" s="6"/>
      <c r="BS77" s="6"/>
      <c r="BT77" s="6"/>
      <c r="BU77" s="6"/>
      <c r="BV77" s="6"/>
      <c r="BW77" s="6"/>
      <c r="BX77" s="6"/>
      <c r="BY77" s="6"/>
      <c r="BZ77" s="7"/>
    </row>
    <row r="78" spans="1:80" ht="13.2" customHeight="1" x14ac:dyDescent="0.25">
      <c r="A78" s="42"/>
      <c r="B78" s="42"/>
      <c r="C78" s="43" t="s">
        <v>128</v>
      </c>
      <c r="D78" s="47"/>
      <c r="E78" s="47"/>
      <c r="F78" s="47"/>
      <c r="G78" s="47"/>
      <c r="H78" s="47"/>
      <c r="I78" s="47"/>
      <c r="J78" s="47"/>
      <c r="K78" s="47"/>
      <c r="L78" s="47"/>
      <c r="M78" s="47"/>
      <c r="N78" s="47"/>
      <c r="O78" s="47"/>
      <c r="P78" s="47"/>
      <c r="Q78" s="47"/>
      <c r="R78" s="47"/>
      <c r="S78" s="47"/>
      <c r="T78" s="47"/>
      <c r="U78" s="47"/>
      <c r="V78" s="47"/>
      <c r="W78" s="47"/>
      <c r="X78" s="48"/>
      <c r="Y78" s="64">
        <v>149.316</v>
      </c>
      <c r="Z78" s="64"/>
      <c r="AA78" s="64"/>
      <c r="AB78" s="64"/>
      <c r="AC78" s="64"/>
      <c r="AD78" s="64">
        <v>4</v>
      </c>
      <c r="AE78" s="64"/>
      <c r="AF78" s="64"/>
      <c r="AG78" s="64"/>
      <c r="AH78" s="64"/>
      <c r="AI78" s="64">
        <v>153.316</v>
      </c>
      <c r="AJ78" s="64"/>
      <c r="AK78" s="64"/>
      <c r="AL78" s="64"/>
      <c r="AM78" s="64"/>
      <c r="AN78" s="64">
        <v>126.524</v>
      </c>
      <c r="AO78" s="64"/>
      <c r="AP78" s="64"/>
      <c r="AQ78" s="64"/>
      <c r="AR78" s="64"/>
      <c r="AS78" s="64">
        <v>46.353999999999999</v>
      </c>
      <c r="AT78" s="64"/>
      <c r="AU78" s="64"/>
      <c r="AV78" s="64"/>
      <c r="AW78" s="64"/>
      <c r="AX78" s="64">
        <v>172.87799999999999</v>
      </c>
      <c r="AY78" s="64"/>
      <c r="AZ78" s="64"/>
      <c r="BA78" s="64"/>
      <c r="BB78" s="64"/>
      <c r="BC78" s="64">
        <f>AN78-Y78</f>
        <v>-22.792000000000002</v>
      </c>
      <c r="BD78" s="64"/>
      <c r="BE78" s="64"/>
      <c r="BF78" s="64"/>
      <c r="BG78" s="64"/>
      <c r="BH78" s="64">
        <f>AS78-AD78</f>
        <v>42.353999999999999</v>
      </c>
      <c r="BI78" s="64"/>
      <c r="BJ78" s="64"/>
      <c r="BK78" s="64"/>
      <c r="BL78" s="64"/>
      <c r="BM78" s="64">
        <v>19.561999999999983</v>
      </c>
      <c r="BN78" s="64"/>
      <c r="BO78" s="64"/>
      <c r="BP78" s="64"/>
      <c r="BQ78" s="64"/>
      <c r="BR78" s="6"/>
      <c r="BS78" s="6"/>
      <c r="BT78" s="6"/>
      <c r="BU78" s="6"/>
      <c r="BV78" s="6"/>
      <c r="BW78" s="6"/>
      <c r="BX78" s="6"/>
      <c r="BY78" s="6"/>
      <c r="BZ78" s="7"/>
    </row>
    <row r="79" spans="1:80" ht="25.8" customHeight="1" x14ac:dyDescent="0.25">
      <c r="A79" s="42"/>
      <c r="B79" s="42"/>
      <c r="C79" s="43" t="s">
        <v>129</v>
      </c>
      <c r="D79" s="47"/>
      <c r="E79" s="47"/>
      <c r="F79" s="47"/>
      <c r="G79" s="47"/>
      <c r="H79" s="47"/>
      <c r="I79" s="47"/>
      <c r="J79" s="47"/>
      <c r="K79" s="47"/>
      <c r="L79" s="47"/>
      <c r="M79" s="47"/>
      <c r="N79" s="47"/>
      <c r="O79" s="47"/>
      <c r="P79" s="47"/>
      <c r="Q79" s="47"/>
      <c r="R79" s="47"/>
      <c r="S79" s="47"/>
      <c r="T79" s="47"/>
      <c r="U79" s="47"/>
      <c r="V79" s="47"/>
      <c r="W79" s="47"/>
      <c r="X79" s="48"/>
      <c r="Y79" s="64">
        <v>10</v>
      </c>
      <c r="Z79" s="64"/>
      <c r="AA79" s="64"/>
      <c r="AB79" s="64"/>
      <c r="AC79" s="64"/>
      <c r="AD79" s="64">
        <v>0</v>
      </c>
      <c r="AE79" s="64"/>
      <c r="AF79" s="64"/>
      <c r="AG79" s="64"/>
      <c r="AH79" s="64"/>
      <c r="AI79" s="64">
        <v>10</v>
      </c>
      <c r="AJ79" s="64"/>
      <c r="AK79" s="64"/>
      <c r="AL79" s="64"/>
      <c r="AM79" s="64"/>
      <c r="AN79" s="64">
        <v>12</v>
      </c>
      <c r="AO79" s="64"/>
      <c r="AP79" s="64"/>
      <c r="AQ79" s="64"/>
      <c r="AR79" s="64"/>
      <c r="AS79" s="64">
        <v>0</v>
      </c>
      <c r="AT79" s="64"/>
      <c r="AU79" s="64"/>
      <c r="AV79" s="64"/>
      <c r="AW79" s="64"/>
      <c r="AX79" s="64">
        <v>12</v>
      </c>
      <c r="AY79" s="64"/>
      <c r="AZ79" s="64"/>
      <c r="BA79" s="64"/>
      <c r="BB79" s="64"/>
      <c r="BC79" s="64">
        <f>AN79-Y79</f>
        <v>2</v>
      </c>
      <c r="BD79" s="64"/>
      <c r="BE79" s="64"/>
      <c r="BF79" s="64"/>
      <c r="BG79" s="64"/>
      <c r="BH79" s="64">
        <f>AS79-AD79</f>
        <v>0</v>
      </c>
      <c r="BI79" s="64"/>
      <c r="BJ79" s="64"/>
      <c r="BK79" s="64"/>
      <c r="BL79" s="64"/>
      <c r="BM79" s="64">
        <v>2</v>
      </c>
      <c r="BN79" s="64"/>
      <c r="BO79" s="64"/>
      <c r="BP79" s="64"/>
      <c r="BQ79" s="64"/>
      <c r="BR79" s="6"/>
      <c r="BS79" s="6"/>
      <c r="BT79" s="6"/>
      <c r="BU79" s="6"/>
      <c r="BV79" s="6"/>
      <c r="BW79" s="6"/>
      <c r="BX79" s="6"/>
      <c r="BY79" s="6"/>
      <c r="BZ79" s="7"/>
    </row>
    <row r="80" spans="1:80" ht="13.2" customHeight="1" x14ac:dyDescent="0.25">
      <c r="A80" s="42"/>
      <c r="B80" s="42"/>
      <c r="C80" s="43" t="s">
        <v>131</v>
      </c>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4"/>
      <c r="AV80" s="44"/>
      <c r="AW80" s="44"/>
      <c r="AX80" s="44"/>
      <c r="AY80" s="44"/>
      <c r="AZ80" s="44"/>
      <c r="BA80" s="44"/>
      <c r="BB80" s="44"/>
      <c r="BC80" s="44"/>
      <c r="BD80" s="44"/>
      <c r="BE80" s="44"/>
      <c r="BF80" s="44"/>
      <c r="BG80" s="44"/>
      <c r="BH80" s="44"/>
      <c r="BI80" s="44"/>
      <c r="BJ80" s="44"/>
      <c r="BK80" s="44"/>
      <c r="BL80" s="44"/>
      <c r="BM80" s="44"/>
      <c r="BN80" s="44"/>
      <c r="BO80" s="44"/>
      <c r="BP80" s="44"/>
      <c r="BQ80" s="45"/>
      <c r="BR80" s="6"/>
      <c r="BS80" s="6"/>
      <c r="BT80" s="6"/>
      <c r="BU80" s="6"/>
      <c r="BV80" s="6"/>
      <c r="BW80" s="6"/>
      <c r="BX80" s="6"/>
      <c r="BY80" s="6"/>
      <c r="BZ80" s="7"/>
      <c r="CB80" s="1" t="s">
        <v>130</v>
      </c>
    </row>
    <row r="81" spans="1:80" ht="13.2" customHeight="1" x14ac:dyDescent="0.25">
      <c r="A81" s="42"/>
      <c r="B81" s="42"/>
      <c r="C81" s="43" t="s">
        <v>121</v>
      </c>
      <c r="D81" s="47"/>
      <c r="E81" s="47"/>
      <c r="F81" s="47"/>
      <c r="G81" s="47"/>
      <c r="H81" s="47"/>
      <c r="I81" s="47"/>
      <c r="J81" s="47"/>
      <c r="K81" s="47"/>
      <c r="L81" s="47"/>
      <c r="M81" s="47"/>
      <c r="N81" s="47"/>
      <c r="O81" s="47"/>
      <c r="P81" s="47"/>
      <c r="Q81" s="47"/>
      <c r="R81" s="47"/>
      <c r="S81" s="47"/>
      <c r="T81" s="47"/>
      <c r="U81" s="47"/>
      <c r="V81" s="47"/>
      <c r="W81" s="47"/>
      <c r="X81" s="48"/>
      <c r="Y81" s="64">
        <v>5</v>
      </c>
      <c r="Z81" s="64"/>
      <c r="AA81" s="64"/>
      <c r="AB81" s="64"/>
      <c r="AC81" s="64"/>
      <c r="AD81" s="64">
        <v>0</v>
      </c>
      <c r="AE81" s="64"/>
      <c r="AF81" s="64"/>
      <c r="AG81" s="64"/>
      <c r="AH81" s="64"/>
      <c r="AI81" s="64">
        <v>5</v>
      </c>
      <c r="AJ81" s="64"/>
      <c r="AK81" s="64"/>
      <c r="AL81" s="64"/>
      <c r="AM81" s="64"/>
      <c r="AN81" s="64">
        <v>8</v>
      </c>
      <c r="AO81" s="64"/>
      <c r="AP81" s="64"/>
      <c r="AQ81" s="64"/>
      <c r="AR81" s="64"/>
      <c r="AS81" s="64">
        <v>0</v>
      </c>
      <c r="AT81" s="64"/>
      <c r="AU81" s="64"/>
      <c r="AV81" s="64"/>
      <c r="AW81" s="64"/>
      <c r="AX81" s="64">
        <v>8</v>
      </c>
      <c r="AY81" s="64"/>
      <c r="AZ81" s="64"/>
      <c r="BA81" s="64"/>
      <c r="BB81" s="64"/>
      <c r="BC81" s="64">
        <f>AN81-Y81</f>
        <v>3</v>
      </c>
      <c r="BD81" s="64"/>
      <c r="BE81" s="64"/>
      <c r="BF81" s="64"/>
      <c r="BG81" s="64"/>
      <c r="BH81" s="64">
        <f>AS81-AD81</f>
        <v>0</v>
      </c>
      <c r="BI81" s="64"/>
      <c r="BJ81" s="64"/>
      <c r="BK81" s="64"/>
      <c r="BL81" s="64"/>
      <c r="BM81" s="64">
        <v>3</v>
      </c>
      <c r="BN81" s="64"/>
      <c r="BO81" s="64"/>
      <c r="BP81" s="64"/>
      <c r="BQ81" s="64"/>
      <c r="BR81" s="6"/>
      <c r="BS81" s="6"/>
      <c r="BT81" s="6"/>
      <c r="BU81" s="6"/>
      <c r="BV81" s="6"/>
      <c r="BW81" s="6"/>
      <c r="BX81" s="6"/>
      <c r="BY81" s="6"/>
      <c r="BZ81" s="7"/>
    </row>
    <row r="82" spans="1:80" x14ac:dyDescent="0.25">
      <c r="A82" s="42"/>
      <c r="B82" s="42"/>
      <c r="C82" s="43" t="s">
        <v>122</v>
      </c>
      <c r="D82" s="47"/>
      <c r="E82" s="47"/>
      <c r="F82" s="47"/>
      <c r="G82" s="47"/>
      <c r="H82" s="47"/>
      <c r="I82" s="47"/>
      <c r="J82" s="47"/>
      <c r="K82" s="47"/>
      <c r="L82" s="47"/>
      <c r="M82" s="47"/>
      <c r="N82" s="47"/>
      <c r="O82" s="47"/>
      <c r="P82" s="47"/>
      <c r="Q82" s="47"/>
      <c r="R82" s="47"/>
      <c r="S82" s="47"/>
      <c r="T82" s="47"/>
      <c r="U82" s="47"/>
      <c r="V82" s="47"/>
      <c r="W82" s="47"/>
      <c r="X82" s="48"/>
      <c r="Y82" s="64">
        <v>5</v>
      </c>
      <c r="Z82" s="64"/>
      <c r="AA82" s="64"/>
      <c r="AB82" s="64"/>
      <c r="AC82" s="64"/>
      <c r="AD82" s="64">
        <v>0</v>
      </c>
      <c r="AE82" s="64"/>
      <c r="AF82" s="64"/>
      <c r="AG82" s="64"/>
      <c r="AH82" s="64"/>
      <c r="AI82" s="64">
        <v>5</v>
      </c>
      <c r="AJ82" s="64"/>
      <c r="AK82" s="64"/>
      <c r="AL82" s="64"/>
      <c r="AM82" s="64"/>
      <c r="AN82" s="64">
        <v>4</v>
      </c>
      <c r="AO82" s="64"/>
      <c r="AP82" s="64"/>
      <c r="AQ82" s="64"/>
      <c r="AR82" s="64"/>
      <c r="AS82" s="64">
        <v>0</v>
      </c>
      <c r="AT82" s="64"/>
      <c r="AU82" s="64"/>
      <c r="AV82" s="64"/>
      <c r="AW82" s="64"/>
      <c r="AX82" s="64">
        <v>4</v>
      </c>
      <c r="AY82" s="64"/>
      <c r="AZ82" s="64"/>
      <c r="BA82" s="64"/>
      <c r="BB82" s="64"/>
      <c r="BC82" s="64">
        <f>AN82-Y82</f>
        <v>-1</v>
      </c>
      <c r="BD82" s="64"/>
      <c r="BE82" s="64"/>
      <c r="BF82" s="64"/>
      <c r="BG82" s="64"/>
      <c r="BH82" s="64">
        <f>AS82-AD82</f>
        <v>0</v>
      </c>
      <c r="BI82" s="64"/>
      <c r="BJ82" s="64"/>
      <c r="BK82" s="64"/>
      <c r="BL82" s="64"/>
      <c r="BM82" s="64">
        <v>-1</v>
      </c>
      <c r="BN82" s="64"/>
      <c r="BO82" s="64"/>
      <c r="BP82" s="64"/>
      <c r="BQ82" s="64"/>
      <c r="BR82" s="6"/>
      <c r="BS82" s="6"/>
      <c r="BT82" s="6"/>
      <c r="BU82" s="6"/>
      <c r="BV82" s="6"/>
      <c r="BW82" s="6"/>
      <c r="BX82" s="6"/>
      <c r="BY82" s="6"/>
      <c r="BZ82" s="7"/>
    </row>
    <row r="83" spans="1:80" s="38" customFormat="1" x14ac:dyDescent="0.25">
      <c r="A83" s="50"/>
      <c r="B83" s="50"/>
      <c r="C83" s="51" t="s">
        <v>132</v>
      </c>
      <c r="D83" s="52"/>
      <c r="E83" s="52"/>
      <c r="F83" s="52"/>
      <c r="G83" s="52"/>
      <c r="H83" s="52"/>
      <c r="I83" s="52"/>
      <c r="J83" s="52"/>
      <c r="K83" s="52"/>
      <c r="L83" s="52"/>
      <c r="M83" s="52"/>
      <c r="N83" s="52"/>
      <c r="O83" s="52"/>
      <c r="P83" s="52"/>
      <c r="Q83" s="52"/>
      <c r="R83" s="52"/>
      <c r="S83" s="52"/>
      <c r="T83" s="52"/>
      <c r="U83" s="52"/>
      <c r="V83" s="52"/>
      <c r="W83" s="52"/>
      <c r="X83" s="53"/>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c r="BK83" s="66"/>
      <c r="BL83" s="66"/>
      <c r="BM83" s="66"/>
      <c r="BN83" s="66"/>
      <c r="BO83" s="66"/>
      <c r="BP83" s="66"/>
      <c r="BQ83" s="66"/>
      <c r="BR83" s="39"/>
      <c r="BS83" s="39"/>
      <c r="BT83" s="39"/>
      <c r="BU83" s="39"/>
      <c r="BV83" s="39"/>
      <c r="BW83" s="39"/>
      <c r="BX83" s="39"/>
      <c r="BY83" s="39"/>
      <c r="BZ83" s="40"/>
    </row>
    <row r="84" spans="1:80" ht="26.4" customHeight="1" x14ac:dyDescent="0.25">
      <c r="A84" s="42"/>
      <c r="B84" s="42"/>
      <c r="C84" s="43" t="s">
        <v>133</v>
      </c>
      <c r="D84" s="47"/>
      <c r="E84" s="47"/>
      <c r="F84" s="47"/>
      <c r="G84" s="47"/>
      <c r="H84" s="47"/>
      <c r="I84" s="47"/>
      <c r="J84" s="47"/>
      <c r="K84" s="47"/>
      <c r="L84" s="47"/>
      <c r="M84" s="47"/>
      <c r="N84" s="47"/>
      <c r="O84" s="47"/>
      <c r="P84" s="47"/>
      <c r="Q84" s="47"/>
      <c r="R84" s="47"/>
      <c r="S84" s="47"/>
      <c r="T84" s="47"/>
      <c r="U84" s="47"/>
      <c r="V84" s="47"/>
      <c r="W84" s="47"/>
      <c r="X84" s="48"/>
      <c r="Y84" s="64">
        <v>100</v>
      </c>
      <c r="Z84" s="64"/>
      <c r="AA84" s="64"/>
      <c r="AB84" s="64"/>
      <c r="AC84" s="64"/>
      <c r="AD84" s="64">
        <v>0</v>
      </c>
      <c r="AE84" s="64"/>
      <c r="AF84" s="64"/>
      <c r="AG84" s="64"/>
      <c r="AH84" s="64"/>
      <c r="AI84" s="64">
        <v>100</v>
      </c>
      <c r="AJ84" s="64"/>
      <c r="AK84" s="64"/>
      <c r="AL84" s="64"/>
      <c r="AM84" s="64"/>
      <c r="AN84" s="64">
        <v>100</v>
      </c>
      <c r="AO84" s="64"/>
      <c r="AP84" s="64"/>
      <c r="AQ84" s="64"/>
      <c r="AR84" s="64"/>
      <c r="AS84" s="64">
        <v>0</v>
      </c>
      <c r="AT84" s="64"/>
      <c r="AU84" s="64"/>
      <c r="AV84" s="64"/>
      <c r="AW84" s="64"/>
      <c r="AX84" s="64">
        <v>100</v>
      </c>
      <c r="AY84" s="64"/>
      <c r="AZ84" s="64"/>
      <c r="BA84" s="64"/>
      <c r="BB84" s="64"/>
      <c r="BC84" s="64">
        <f>AN84-Y84</f>
        <v>0</v>
      </c>
      <c r="BD84" s="64"/>
      <c r="BE84" s="64"/>
      <c r="BF84" s="64"/>
      <c r="BG84" s="64"/>
      <c r="BH84" s="64">
        <f>AS84-AD84</f>
        <v>0</v>
      </c>
      <c r="BI84" s="64"/>
      <c r="BJ84" s="64"/>
      <c r="BK84" s="64"/>
      <c r="BL84" s="64"/>
      <c r="BM84" s="64">
        <v>0</v>
      </c>
      <c r="BN84" s="64"/>
      <c r="BO84" s="64"/>
      <c r="BP84" s="64"/>
      <c r="BQ84" s="64"/>
      <c r="BR84" s="6"/>
      <c r="BS84" s="6"/>
      <c r="BT84" s="6"/>
      <c r="BU84" s="6"/>
      <c r="BV84" s="6"/>
      <c r="BW84" s="6"/>
      <c r="BX84" s="6"/>
      <c r="BY84" s="6"/>
      <c r="BZ84" s="7"/>
    </row>
    <row r="85" spans="1:80" ht="13.2" customHeight="1" x14ac:dyDescent="0.25">
      <c r="A85" s="42"/>
      <c r="B85" s="42"/>
      <c r="C85" s="43" t="s">
        <v>121</v>
      </c>
      <c r="D85" s="47"/>
      <c r="E85" s="47"/>
      <c r="F85" s="47"/>
      <c r="G85" s="47"/>
      <c r="H85" s="47"/>
      <c r="I85" s="47"/>
      <c r="J85" s="47"/>
      <c r="K85" s="47"/>
      <c r="L85" s="47"/>
      <c r="M85" s="47"/>
      <c r="N85" s="47"/>
      <c r="O85" s="47"/>
      <c r="P85" s="47"/>
      <c r="Q85" s="47"/>
      <c r="R85" s="47"/>
      <c r="S85" s="47"/>
      <c r="T85" s="47"/>
      <c r="U85" s="47"/>
      <c r="V85" s="47"/>
      <c r="W85" s="47"/>
      <c r="X85" s="48"/>
      <c r="Y85" s="64">
        <v>100</v>
      </c>
      <c r="Z85" s="64"/>
      <c r="AA85" s="64"/>
      <c r="AB85" s="64"/>
      <c r="AC85" s="64"/>
      <c r="AD85" s="64">
        <v>0</v>
      </c>
      <c r="AE85" s="64"/>
      <c r="AF85" s="64"/>
      <c r="AG85" s="64"/>
      <c r="AH85" s="64"/>
      <c r="AI85" s="64">
        <v>100</v>
      </c>
      <c r="AJ85" s="64"/>
      <c r="AK85" s="64"/>
      <c r="AL85" s="64"/>
      <c r="AM85" s="64"/>
      <c r="AN85" s="64">
        <v>100</v>
      </c>
      <c r="AO85" s="64"/>
      <c r="AP85" s="64"/>
      <c r="AQ85" s="64"/>
      <c r="AR85" s="64"/>
      <c r="AS85" s="64">
        <v>0</v>
      </c>
      <c r="AT85" s="64"/>
      <c r="AU85" s="64"/>
      <c r="AV85" s="64"/>
      <c r="AW85" s="64"/>
      <c r="AX85" s="64">
        <v>100</v>
      </c>
      <c r="AY85" s="64"/>
      <c r="AZ85" s="64"/>
      <c r="BA85" s="64"/>
      <c r="BB85" s="64"/>
      <c r="BC85" s="64">
        <f>AN85-Y85</f>
        <v>0</v>
      </c>
      <c r="BD85" s="64"/>
      <c r="BE85" s="64"/>
      <c r="BF85" s="64"/>
      <c r="BG85" s="64"/>
      <c r="BH85" s="64">
        <f>AS85-AD85</f>
        <v>0</v>
      </c>
      <c r="BI85" s="64"/>
      <c r="BJ85" s="64"/>
      <c r="BK85" s="64"/>
      <c r="BL85" s="64"/>
      <c r="BM85" s="64">
        <v>0</v>
      </c>
      <c r="BN85" s="64"/>
      <c r="BO85" s="64"/>
      <c r="BP85" s="64"/>
      <c r="BQ85" s="64"/>
      <c r="BR85" s="6"/>
      <c r="BS85" s="6"/>
      <c r="BT85" s="6"/>
      <c r="BU85" s="6"/>
      <c r="BV85" s="6"/>
      <c r="BW85" s="6"/>
      <c r="BX85" s="6"/>
      <c r="BY85" s="6"/>
      <c r="BZ85" s="7"/>
    </row>
    <row r="86" spans="1:80" x14ac:dyDescent="0.25">
      <c r="A86" s="42"/>
      <c r="B86" s="42"/>
      <c r="C86" s="43" t="s">
        <v>122</v>
      </c>
      <c r="D86" s="47"/>
      <c r="E86" s="47"/>
      <c r="F86" s="47"/>
      <c r="G86" s="47"/>
      <c r="H86" s="47"/>
      <c r="I86" s="47"/>
      <c r="J86" s="47"/>
      <c r="K86" s="47"/>
      <c r="L86" s="47"/>
      <c r="M86" s="47"/>
      <c r="N86" s="47"/>
      <c r="O86" s="47"/>
      <c r="P86" s="47"/>
      <c r="Q86" s="47"/>
      <c r="R86" s="47"/>
      <c r="S86" s="47"/>
      <c r="T86" s="47"/>
      <c r="U86" s="47"/>
      <c r="V86" s="47"/>
      <c r="W86" s="47"/>
      <c r="X86" s="48"/>
      <c r="Y86" s="64">
        <v>100</v>
      </c>
      <c r="Z86" s="64"/>
      <c r="AA86" s="64"/>
      <c r="AB86" s="64"/>
      <c r="AC86" s="64"/>
      <c r="AD86" s="64">
        <v>0</v>
      </c>
      <c r="AE86" s="64"/>
      <c r="AF86" s="64"/>
      <c r="AG86" s="64"/>
      <c r="AH86" s="64"/>
      <c r="AI86" s="64">
        <v>100</v>
      </c>
      <c r="AJ86" s="64"/>
      <c r="AK86" s="64"/>
      <c r="AL86" s="64"/>
      <c r="AM86" s="64"/>
      <c r="AN86" s="64">
        <v>100</v>
      </c>
      <c r="AO86" s="64"/>
      <c r="AP86" s="64"/>
      <c r="AQ86" s="64"/>
      <c r="AR86" s="64"/>
      <c r="AS86" s="64">
        <v>0</v>
      </c>
      <c r="AT86" s="64"/>
      <c r="AU86" s="64"/>
      <c r="AV86" s="64"/>
      <c r="AW86" s="64"/>
      <c r="AX86" s="64">
        <v>100</v>
      </c>
      <c r="AY86" s="64"/>
      <c r="AZ86" s="64"/>
      <c r="BA86" s="64"/>
      <c r="BB86" s="64"/>
      <c r="BC86" s="64">
        <f>AN86-Y86</f>
        <v>0</v>
      </c>
      <c r="BD86" s="64"/>
      <c r="BE86" s="64"/>
      <c r="BF86" s="64"/>
      <c r="BG86" s="64"/>
      <c r="BH86" s="64">
        <f>AS86-AD86</f>
        <v>0</v>
      </c>
      <c r="BI86" s="64"/>
      <c r="BJ86" s="64"/>
      <c r="BK86" s="64"/>
      <c r="BL86" s="64"/>
      <c r="BM86" s="64">
        <v>0</v>
      </c>
      <c r="BN86" s="64"/>
      <c r="BO86" s="64"/>
      <c r="BP86" s="64"/>
      <c r="BQ86" s="64"/>
      <c r="BR86" s="6"/>
      <c r="BS86" s="6"/>
      <c r="BT86" s="6"/>
      <c r="BU86" s="6"/>
      <c r="BV86" s="6"/>
      <c r="BW86" s="6"/>
      <c r="BX86" s="6"/>
      <c r="BY86" s="6"/>
      <c r="BZ86" s="7"/>
    </row>
    <row r="87" spans="1:80" ht="26.4" customHeight="1" x14ac:dyDescent="0.25">
      <c r="A87" s="42"/>
      <c r="B87" s="42"/>
      <c r="C87" s="43" t="s">
        <v>134</v>
      </c>
      <c r="D87" s="47"/>
      <c r="E87" s="47"/>
      <c r="F87" s="47"/>
      <c r="G87" s="47"/>
      <c r="H87" s="47"/>
      <c r="I87" s="47"/>
      <c r="J87" s="47"/>
      <c r="K87" s="47"/>
      <c r="L87" s="47"/>
      <c r="M87" s="47"/>
      <c r="N87" s="47"/>
      <c r="O87" s="47"/>
      <c r="P87" s="47"/>
      <c r="Q87" s="47"/>
      <c r="R87" s="47"/>
      <c r="S87" s="47"/>
      <c r="T87" s="47"/>
      <c r="U87" s="47"/>
      <c r="V87" s="47"/>
      <c r="W87" s="47"/>
      <c r="X87" s="48"/>
      <c r="Y87" s="64">
        <v>20</v>
      </c>
      <c r="Z87" s="64"/>
      <c r="AA87" s="64"/>
      <c r="AB87" s="64"/>
      <c r="AC87" s="64"/>
      <c r="AD87" s="64">
        <v>0</v>
      </c>
      <c r="AE87" s="64"/>
      <c r="AF87" s="64"/>
      <c r="AG87" s="64"/>
      <c r="AH87" s="64"/>
      <c r="AI87" s="64">
        <v>20</v>
      </c>
      <c r="AJ87" s="64"/>
      <c r="AK87" s="64"/>
      <c r="AL87" s="64"/>
      <c r="AM87" s="64"/>
      <c r="AN87" s="64">
        <v>20</v>
      </c>
      <c r="AO87" s="64"/>
      <c r="AP87" s="64"/>
      <c r="AQ87" s="64"/>
      <c r="AR87" s="64"/>
      <c r="AS87" s="64">
        <v>0</v>
      </c>
      <c r="AT87" s="64"/>
      <c r="AU87" s="64"/>
      <c r="AV87" s="64"/>
      <c r="AW87" s="64"/>
      <c r="AX87" s="64">
        <v>20</v>
      </c>
      <c r="AY87" s="64"/>
      <c r="AZ87" s="64"/>
      <c r="BA87" s="64"/>
      <c r="BB87" s="64"/>
      <c r="BC87" s="64">
        <f>AN87-Y87</f>
        <v>0</v>
      </c>
      <c r="BD87" s="64"/>
      <c r="BE87" s="64"/>
      <c r="BF87" s="64"/>
      <c r="BG87" s="64"/>
      <c r="BH87" s="64">
        <f>AS87-AD87</f>
        <v>0</v>
      </c>
      <c r="BI87" s="64"/>
      <c r="BJ87" s="64"/>
      <c r="BK87" s="64"/>
      <c r="BL87" s="64"/>
      <c r="BM87" s="64">
        <v>0</v>
      </c>
      <c r="BN87" s="64"/>
      <c r="BO87" s="64"/>
      <c r="BP87" s="64"/>
      <c r="BQ87" s="64"/>
      <c r="BR87" s="6"/>
      <c r="BS87" s="6"/>
      <c r="BT87" s="6"/>
      <c r="BU87" s="6"/>
      <c r="BV87" s="6"/>
      <c r="BW87" s="6"/>
      <c r="BX87" s="6"/>
      <c r="BY87" s="6"/>
      <c r="BZ87" s="7"/>
    </row>
    <row r="88" spans="1:80" ht="13.2" customHeight="1" x14ac:dyDescent="0.25">
      <c r="A88" s="42"/>
      <c r="B88" s="42"/>
      <c r="C88" s="43" t="s">
        <v>135</v>
      </c>
      <c r="D88" s="47"/>
      <c r="E88" s="47"/>
      <c r="F88" s="47"/>
      <c r="G88" s="47"/>
      <c r="H88" s="47"/>
      <c r="I88" s="47"/>
      <c r="J88" s="47"/>
      <c r="K88" s="47"/>
      <c r="L88" s="47"/>
      <c r="M88" s="47"/>
      <c r="N88" s="47"/>
      <c r="O88" s="47"/>
      <c r="P88" s="47"/>
      <c r="Q88" s="47"/>
      <c r="R88" s="47"/>
      <c r="S88" s="47"/>
      <c r="T88" s="47"/>
      <c r="U88" s="47"/>
      <c r="V88" s="47"/>
      <c r="W88" s="47"/>
      <c r="X88" s="48"/>
      <c r="Y88" s="64">
        <v>20</v>
      </c>
      <c r="Z88" s="64"/>
      <c r="AA88" s="64"/>
      <c r="AB88" s="64"/>
      <c r="AC88" s="64"/>
      <c r="AD88" s="64">
        <v>0</v>
      </c>
      <c r="AE88" s="64"/>
      <c r="AF88" s="64"/>
      <c r="AG88" s="64"/>
      <c r="AH88" s="64"/>
      <c r="AI88" s="64">
        <v>20</v>
      </c>
      <c r="AJ88" s="64"/>
      <c r="AK88" s="64"/>
      <c r="AL88" s="64"/>
      <c r="AM88" s="64"/>
      <c r="AN88" s="64">
        <v>18</v>
      </c>
      <c r="AO88" s="64"/>
      <c r="AP88" s="64"/>
      <c r="AQ88" s="64"/>
      <c r="AR88" s="64"/>
      <c r="AS88" s="64">
        <v>0</v>
      </c>
      <c r="AT88" s="64"/>
      <c r="AU88" s="64"/>
      <c r="AV88" s="64"/>
      <c r="AW88" s="64"/>
      <c r="AX88" s="64">
        <v>18</v>
      </c>
      <c r="AY88" s="64"/>
      <c r="AZ88" s="64"/>
      <c r="BA88" s="64"/>
      <c r="BB88" s="64"/>
      <c r="BC88" s="64">
        <f>AN88-Y88</f>
        <v>-2</v>
      </c>
      <c r="BD88" s="64"/>
      <c r="BE88" s="64"/>
      <c r="BF88" s="64"/>
      <c r="BG88" s="64"/>
      <c r="BH88" s="64">
        <f>AS88-AD88</f>
        <v>0</v>
      </c>
      <c r="BI88" s="64"/>
      <c r="BJ88" s="64"/>
      <c r="BK88" s="64"/>
      <c r="BL88" s="64"/>
      <c r="BM88" s="64">
        <v>-2</v>
      </c>
      <c r="BN88" s="64"/>
      <c r="BO88" s="64"/>
      <c r="BP88" s="64"/>
      <c r="BQ88" s="64"/>
      <c r="BR88" s="6"/>
      <c r="BS88" s="6"/>
      <c r="BT88" s="6"/>
      <c r="BU88" s="6"/>
      <c r="BV88" s="6"/>
      <c r="BW88" s="6"/>
      <c r="BX88" s="6"/>
      <c r="BY88" s="6"/>
      <c r="BZ88" s="7"/>
    </row>
    <row r="89" spans="1:80" ht="13.2" customHeight="1" x14ac:dyDescent="0.25">
      <c r="A89" s="42"/>
      <c r="B89" s="42"/>
      <c r="C89" s="43" t="s">
        <v>131</v>
      </c>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5"/>
      <c r="BR89" s="6"/>
      <c r="BS89" s="6"/>
      <c r="BT89" s="6"/>
      <c r="BU89" s="6"/>
      <c r="BV89" s="6"/>
      <c r="BW89" s="6"/>
      <c r="BX89" s="6"/>
      <c r="BY89" s="6"/>
      <c r="BZ89" s="7"/>
      <c r="CB89" s="1" t="s">
        <v>136</v>
      </c>
    </row>
    <row r="90" spans="1:80" ht="13.2" customHeight="1" x14ac:dyDescent="0.25">
      <c r="A90" s="42"/>
      <c r="B90" s="42"/>
      <c r="C90" s="43" t="s">
        <v>137</v>
      </c>
      <c r="D90" s="47"/>
      <c r="E90" s="47"/>
      <c r="F90" s="47"/>
      <c r="G90" s="47"/>
      <c r="H90" s="47"/>
      <c r="I90" s="47"/>
      <c r="J90" s="47"/>
      <c r="K90" s="47"/>
      <c r="L90" s="47"/>
      <c r="M90" s="47"/>
      <c r="N90" s="47"/>
      <c r="O90" s="47"/>
      <c r="P90" s="47"/>
      <c r="Q90" s="47"/>
      <c r="R90" s="47"/>
      <c r="S90" s="47"/>
      <c r="T90" s="47"/>
      <c r="U90" s="47"/>
      <c r="V90" s="47"/>
      <c r="W90" s="47"/>
      <c r="X90" s="48"/>
      <c r="Y90" s="64">
        <v>20</v>
      </c>
      <c r="Z90" s="64"/>
      <c r="AA90" s="64"/>
      <c r="AB90" s="64"/>
      <c r="AC90" s="64"/>
      <c r="AD90" s="64">
        <v>0</v>
      </c>
      <c r="AE90" s="64"/>
      <c r="AF90" s="64"/>
      <c r="AG90" s="64"/>
      <c r="AH90" s="64"/>
      <c r="AI90" s="64">
        <v>20</v>
      </c>
      <c r="AJ90" s="64"/>
      <c r="AK90" s="64"/>
      <c r="AL90" s="64"/>
      <c r="AM90" s="64"/>
      <c r="AN90" s="64">
        <v>27</v>
      </c>
      <c r="AO90" s="64"/>
      <c r="AP90" s="64"/>
      <c r="AQ90" s="64"/>
      <c r="AR90" s="64"/>
      <c r="AS90" s="64">
        <v>0</v>
      </c>
      <c r="AT90" s="64"/>
      <c r="AU90" s="64"/>
      <c r="AV90" s="64"/>
      <c r="AW90" s="64"/>
      <c r="AX90" s="64">
        <v>27</v>
      </c>
      <c r="AY90" s="64"/>
      <c r="AZ90" s="64"/>
      <c r="BA90" s="64"/>
      <c r="BB90" s="64"/>
      <c r="BC90" s="64">
        <f>AN90-Y90</f>
        <v>7</v>
      </c>
      <c r="BD90" s="64"/>
      <c r="BE90" s="64"/>
      <c r="BF90" s="64"/>
      <c r="BG90" s="64"/>
      <c r="BH90" s="64">
        <f>AS90-AD90</f>
        <v>0</v>
      </c>
      <c r="BI90" s="64"/>
      <c r="BJ90" s="64"/>
      <c r="BK90" s="64"/>
      <c r="BL90" s="64"/>
      <c r="BM90" s="64">
        <v>7</v>
      </c>
      <c r="BN90" s="64"/>
      <c r="BO90" s="64"/>
      <c r="BP90" s="64"/>
      <c r="BQ90" s="64"/>
      <c r="BR90" s="6"/>
      <c r="BS90" s="6"/>
      <c r="BT90" s="6"/>
      <c r="BU90" s="6"/>
      <c r="BV90" s="6"/>
      <c r="BW90" s="6"/>
      <c r="BX90" s="6"/>
      <c r="BY90" s="6"/>
      <c r="BZ90" s="7"/>
    </row>
    <row r="91" spans="1:80" ht="13.2" customHeight="1" x14ac:dyDescent="0.25">
      <c r="A91" s="42"/>
      <c r="B91" s="42"/>
      <c r="C91" s="43" t="s">
        <v>131</v>
      </c>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5"/>
      <c r="BR91" s="6"/>
      <c r="BS91" s="6"/>
      <c r="BT91" s="6"/>
      <c r="BU91" s="6"/>
      <c r="BV91" s="6"/>
      <c r="BW91" s="6"/>
      <c r="BX91" s="6"/>
      <c r="BY91" s="6"/>
      <c r="BZ91" s="7"/>
      <c r="CB91" s="1" t="s">
        <v>138</v>
      </c>
    </row>
    <row r="92" spans="1:80" ht="13.2" customHeight="1" x14ac:dyDescent="0.25">
      <c r="A92" s="42"/>
      <c r="B92" s="42"/>
      <c r="C92" s="43" t="s">
        <v>139</v>
      </c>
      <c r="D92" s="47"/>
      <c r="E92" s="47"/>
      <c r="F92" s="47"/>
      <c r="G92" s="47"/>
      <c r="H92" s="47"/>
      <c r="I92" s="47"/>
      <c r="J92" s="47"/>
      <c r="K92" s="47"/>
      <c r="L92" s="47"/>
      <c r="M92" s="47"/>
      <c r="N92" s="47"/>
      <c r="O92" s="47"/>
      <c r="P92" s="47"/>
      <c r="Q92" s="47"/>
      <c r="R92" s="47"/>
      <c r="S92" s="47"/>
      <c r="T92" s="47"/>
      <c r="U92" s="47"/>
      <c r="V92" s="47"/>
      <c r="W92" s="47"/>
      <c r="X92" s="48"/>
      <c r="Y92" s="64">
        <v>100</v>
      </c>
      <c r="Z92" s="64"/>
      <c r="AA92" s="64"/>
      <c r="AB92" s="64"/>
      <c r="AC92" s="64"/>
      <c r="AD92" s="64">
        <v>0</v>
      </c>
      <c r="AE92" s="64"/>
      <c r="AF92" s="64"/>
      <c r="AG92" s="64"/>
      <c r="AH92" s="64"/>
      <c r="AI92" s="64">
        <v>100</v>
      </c>
      <c r="AJ92" s="64"/>
      <c r="AK92" s="64"/>
      <c r="AL92" s="64"/>
      <c r="AM92" s="64"/>
      <c r="AN92" s="64">
        <v>100</v>
      </c>
      <c r="AO92" s="64"/>
      <c r="AP92" s="64"/>
      <c r="AQ92" s="64"/>
      <c r="AR92" s="64"/>
      <c r="AS92" s="64">
        <v>0</v>
      </c>
      <c r="AT92" s="64"/>
      <c r="AU92" s="64"/>
      <c r="AV92" s="64"/>
      <c r="AW92" s="64"/>
      <c r="AX92" s="64">
        <v>100</v>
      </c>
      <c r="AY92" s="64"/>
      <c r="AZ92" s="64"/>
      <c r="BA92" s="64"/>
      <c r="BB92" s="64"/>
      <c r="BC92" s="64">
        <f>AN92-Y92</f>
        <v>0</v>
      </c>
      <c r="BD92" s="64"/>
      <c r="BE92" s="64"/>
      <c r="BF92" s="64"/>
      <c r="BG92" s="64"/>
      <c r="BH92" s="64">
        <f>AS92-AD92</f>
        <v>0</v>
      </c>
      <c r="BI92" s="64"/>
      <c r="BJ92" s="64"/>
      <c r="BK92" s="64"/>
      <c r="BL92" s="64"/>
      <c r="BM92" s="64">
        <v>0</v>
      </c>
      <c r="BN92" s="64"/>
      <c r="BO92" s="64"/>
      <c r="BP92" s="64"/>
      <c r="BQ92" s="64"/>
      <c r="BR92" s="6"/>
      <c r="BS92" s="6"/>
      <c r="BT92" s="6"/>
      <c r="BU92" s="6"/>
      <c r="BV92" s="6"/>
      <c r="BW92" s="6"/>
      <c r="BX92" s="6"/>
      <c r="BY92" s="6"/>
      <c r="BZ92" s="7"/>
    </row>
    <row r="93" spans="1:80" s="38" customFormat="1" ht="18" customHeight="1" x14ac:dyDescent="0.25">
      <c r="A93" s="50"/>
      <c r="B93" s="50"/>
      <c r="C93" s="54" t="s">
        <v>110</v>
      </c>
      <c r="D93" s="55"/>
      <c r="E93" s="55"/>
      <c r="F93" s="55"/>
      <c r="G93" s="55"/>
      <c r="H93" s="55"/>
      <c r="I93" s="55"/>
      <c r="J93" s="55"/>
      <c r="K93" s="55"/>
      <c r="L93" s="55"/>
      <c r="M93" s="55"/>
      <c r="N93" s="55"/>
      <c r="O93" s="55"/>
      <c r="P93" s="55"/>
      <c r="Q93" s="55"/>
      <c r="R93" s="55"/>
      <c r="S93" s="55"/>
      <c r="T93" s="55"/>
      <c r="U93" s="55"/>
      <c r="V93" s="55"/>
      <c r="W93" s="55"/>
      <c r="X93" s="55"/>
      <c r="Y93" s="55"/>
      <c r="Z93" s="55"/>
      <c r="AA93" s="55"/>
      <c r="AB93" s="55"/>
      <c r="AC93" s="55"/>
      <c r="AD93" s="55"/>
      <c r="AE93" s="55"/>
      <c r="AF93" s="55"/>
      <c r="AG93" s="55"/>
      <c r="AH93" s="55"/>
      <c r="AI93" s="55"/>
      <c r="AJ93" s="55"/>
      <c r="AK93" s="55"/>
      <c r="AL93" s="55"/>
      <c r="AM93" s="55"/>
      <c r="AN93" s="55"/>
      <c r="AO93" s="55"/>
      <c r="AP93" s="55"/>
      <c r="AQ93" s="55"/>
      <c r="AR93" s="55"/>
      <c r="AS93" s="55"/>
      <c r="AT93" s="55"/>
      <c r="AU93" s="55"/>
      <c r="AV93" s="55"/>
      <c r="AW93" s="55"/>
      <c r="AX93" s="55"/>
      <c r="AY93" s="55"/>
      <c r="AZ93" s="55"/>
      <c r="BA93" s="55"/>
      <c r="BB93" s="55"/>
      <c r="BC93" s="55"/>
      <c r="BD93" s="55"/>
      <c r="BE93" s="55"/>
      <c r="BF93" s="55"/>
      <c r="BG93" s="55"/>
      <c r="BH93" s="55"/>
      <c r="BI93" s="55"/>
      <c r="BJ93" s="55"/>
      <c r="BK93" s="55"/>
      <c r="BL93" s="55"/>
      <c r="BM93" s="55"/>
      <c r="BN93" s="55"/>
      <c r="BO93" s="55"/>
      <c r="BP93" s="55"/>
      <c r="BQ93" s="56"/>
      <c r="BR93" s="39"/>
      <c r="BS93" s="39"/>
      <c r="BT93" s="39"/>
      <c r="BU93" s="39"/>
      <c r="BV93" s="39"/>
      <c r="BW93" s="39"/>
      <c r="BX93" s="39"/>
      <c r="BY93" s="39"/>
      <c r="BZ93" s="40"/>
      <c r="CB93" s="38" t="s">
        <v>140</v>
      </c>
    </row>
    <row r="94" spans="1:80" s="38" customFormat="1" x14ac:dyDescent="0.25">
      <c r="A94" s="50"/>
      <c r="B94" s="50"/>
      <c r="C94" s="51" t="s">
        <v>112</v>
      </c>
      <c r="D94" s="52"/>
      <c r="E94" s="52"/>
      <c r="F94" s="52"/>
      <c r="G94" s="52"/>
      <c r="H94" s="52"/>
      <c r="I94" s="52"/>
      <c r="J94" s="52"/>
      <c r="K94" s="52"/>
      <c r="L94" s="52"/>
      <c r="M94" s="52"/>
      <c r="N94" s="52"/>
      <c r="O94" s="52"/>
      <c r="P94" s="52"/>
      <c r="Q94" s="52"/>
      <c r="R94" s="52"/>
      <c r="S94" s="52"/>
      <c r="T94" s="52"/>
      <c r="U94" s="52"/>
      <c r="V94" s="52"/>
      <c r="W94" s="52"/>
      <c r="X94" s="53"/>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c r="BA94" s="66"/>
      <c r="BB94" s="66"/>
      <c r="BC94" s="66"/>
      <c r="BD94" s="66"/>
      <c r="BE94" s="66"/>
      <c r="BF94" s="66"/>
      <c r="BG94" s="66"/>
      <c r="BH94" s="66"/>
      <c r="BI94" s="66"/>
      <c r="BJ94" s="66"/>
      <c r="BK94" s="66"/>
      <c r="BL94" s="66"/>
      <c r="BM94" s="66"/>
      <c r="BN94" s="66"/>
      <c r="BO94" s="66"/>
      <c r="BP94" s="66"/>
      <c r="BQ94" s="66"/>
      <c r="BR94" s="39"/>
      <c r="BS94" s="39"/>
      <c r="BT94" s="39"/>
      <c r="BU94" s="39"/>
      <c r="BV94" s="39"/>
      <c r="BW94" s="39"/>
      <c r="BX94" s="39"/>
      <c r="BY94" s="39"/>
      <c r="BZ94" s="40"/>
    </row>
    <row r="95" spans="1:80" ht="13.2" customHeight="1" x14ac:dyDescent="0.25">
      <c r="A95" s="42"/>
      <c r="B95" s="42"/>
      <c r="C95" s="43" t="s">
        <v>141</v>
      </c>
      <c r="D95" s="47"/>
      <c r="E95" s="47"/>
      <c r="F95" s="47"/>
      <c r="G95" s="47"/>
      <c r="H95" s="47"/>
      <c r="I95" s="47"/>
      <c r="J95" s="47"/>
      <c r="K95" s="47"/>
      <c r="L95" s="47"/>
      <c r="M95" s="47"/>
      <c r="N95" s="47"/>
      <c r="O95" s="47"/>
      <c r="P95" s="47"/>
      <c r="Q95" s="47"/>
      <c r="R95" s="47"/>
      <c r="S95" s="47"/>
      <c r="T95" s="47"/>
      <c r="U95" s="47"/>
      <c r="V95" s="47"/>
      <c r="W95" s="47"/>
      <c r="X95" s="48"/>
      <c r="Y95" s="64">
        <v>0</v>
      </c>
      <c r="Z95" s="64"/>
      <c r="AA95" s="64"/>
      <c r="AB95" s="64"/>
      <c r="AC95" s="64"/>
      <c r="AD95" s="68">
        <v>200</v>
      </c>
      <c r="AE95" s="68"/>
      <c r="AF95" s="68"/>
      <c r="AG95" s="68"/>
      <c r="AH95" s="68"/>
      <c r="AI95" s="68">
        <v>200</v>
      </c>
      <c r="AJ95" s="68"/>
      <c r="AK95" s="68"/>
      <c r="AL95" s="68"/>
      <c r="AM95" s="68"/>
      <c r="AN95" s="64">
        <v>0</v>
      </c>
      <c r="AO95" s="64"/>
      <c r="AP95" s="64"/>
      <c r="AQ95" s="64"/>
      <c r="AR95" s="64"/>
      <c r="AS95" s="68">
        <v>200</v>
      </c>
      <c r="AT95" s="68"/>
      <c r="AU95" s="68"/>
      <c r="AV95" s="68"/>
      <c r="AW95" s="68"/>
      <c r="AX95" s="68">
        <v>200</v>
      </c>
      <c r="AY95" s="68"/>
      <c r="AZ95" s="68"/>
      <c r="BA95" s="68"/>
      <c r="BB95" s="68"/>
      <c r="BC95" s="64">
        <f>AN95-Y95</f>
        <v>0</v>
      </c>
      <c r="BD95" s="64"/>
      <c r="BE95" s="64"/>
      <c r="BF95" s="64"/>
      <c r="BG95" s="64"/>
      <c r="BH95" s="64">
        <f>AS95-AD95</f>
        <v>0</v>
      </c>
      <c r="BI95" s="64"/>
      <c r="BJ95" s="64"/>
      <c r="BK95" s="64"/>
      <c r="BL95" s="64"/>
      <c r="BM95" s="64">
        <v>0</v>
      </c>
      <c r="BN95" s="64"/>
      <c r="BO95" s="64"/>
      <c r="BP95" s="64"/>
      <c r="BQ95" s="64"/>
      <c r="BR95" s="6"/>
      <c r="BS95" s="6"/>
      <c r="BT95" s="6"/>
      <c r="BU95" s="6"/>
      <c r="BV95" s="6"/>
      <c r="BW95" s="6"/>
      <c r="BX95" s="6"/>
      <c r="BY95" s="6"/>
      <c r="BZ95" s="7"/>
    </row>
    <row r="96" spans="1:80" s="38" customFormat="1" x14ac:dyDescent="0.25">
      <c r="A96" s="50"/>
      <c r="B96" s="50"/>
      <c r="C96" s="51" t="s">
        <v>117</v>
      </c>
      <c r="D96" s="52"/>
      <c r="E96" s="52"/>
      <c r="F96" s="52"/>
      <c r="G96" s="52"/>
      <c r="H96" s="52"/>
      <c r="I96" s="52"/>
      <c r="J96" s="52"/>
      <c r="K96" s="52"/>
      <c r="L96" s="52"/>
      <c r="M96" s="52"/>
      <c r="N96" s="52"/>
      <c r="O96" s="52"/>
      <c r="P96" s="52"/>
      <c r="Q96" s="52"/>
      <c r="R96" s="52"/>
      <c r="S96" s="52"/>
      <c r="T96" s="52"/>
      <c r="U96" s="52"/>
      <c r="V96" s="52"/>
      <c r="W96" s="52"/>
      <c r="X96" s="53"/>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c r="AZ96" s="66"/>
      <c r="BA96" s="66"/>
      <c r="BB96" s="66"/>
      <c r="BC96" s="66"/>
      <c r="BD96" s="66"/>
      <c r="BE96" s="66"/>
      <c r="BF96" s="66"/>
      <c r="BG96" s="66"/>
      <c r="BH96" s="66"/>
      <c r="BI96" s="66"/>
      <c r="BJ96" s="66"/>
      <c r="BK96" s="66"/>
      <c r="BL96" s="66"/>
      <c r="BM96" s="66"/>
      <c r="BN96" s="66"/>
      <c r="BO96" s="66"/>
      <c r="BP96" s="66"/>
      <c r="BQ96" s="66"/>
      <c r="BR96" s="39"/>
      <c r="BS96" s="39"/>
      <c r="BT96" s="39"/>
      <c r="BU96" s="39"/>
      <c r="BV96" s="39"/>
      <c r="BW96" s="39"/>
      <c r="BX96" s="39"/>
      <c r="BY96" s="39"/>
      <c r="BZ96" s="40"/>
    </row>
    <row r="97" spans="1:107" ht="13.2" customHeight="1" x14ac:dyDescent="0.25">
      <c r="A97" s="42"/>
      <c r="B97" s="42"/>
      <c r="C97" s="43" t="s">
        <v>142</v>
      </c>
      <c r="D97" s="47"/>
      <c r="E97" s="47"/>
      <c r="F97" s="47"/>
      <c r="G97" s="47"/>
      <c r="H97" s="47"/>
      <c r="I97" s="47"/>
      <c r="J97" s="47"/>
      <c r="K97" s="47"/>
      <c r="L97" s="47"/>
      <c r="M97" s="47"/>
      <c r="N97" s="47"/>
      <c r="O97" s="47"/>
      <c r="P97" s="47"/>
      <c r="Q97" s="47"/>
      <c r="R97" s="47"/>
      <c r="S97" s="47"/>
      <c r="T97" s="47"/>
      <c r="U97" s="47"/>
      <c r="V97" s="47"/>
      <c r="W97" s="47"/>
      <c r="X97" s="48"/>
      <c r="Y97" s="64">
        <v>0</v>
      </c>
      <c r="Z97" s="64"/>
      <c r="AA97" s="64"/>
      <c r="AB97" s="64"/>
      <c r="AC97" s="64"/>
      <c r="AD97" s="64">
        <v>1</v>
      </c>
      <c r="AE97" s="64"/>
      <c r="AF97" s="64"/>
      <c r="AG97" s="64"/>
      <c r="AH97" s="64"/>
      <c r="AI97" s="64">
        <v>1</v>
      </c>
      <c r="AJ97" s="64"/>
      <c r="AK97" s="64"/>
      <c r="AL97" s="64"/>
      <c r="AM97" s="64"/>
      <c r="AN97" s="64">
        <v>0</v>
      </c>
      <c r="AO97" s="64"/>
      <c r="AP97" s="64"/>
      <c r="AQ97" s="64"/>
      <c r="AR97" s="64"/>
      <c r="AS97" s="64">
        <v>1</v>
      </c>
      <c r="AT97" s="64"/>
      <c r="AU97" s="64"/>
      <c r="AV97" s="64"/>
      <c r="AW97" s="64"/>
      <c r="AX97" s="64">
        <v>1</v>
      </c>
      <c r="AY97" s="64"/>
      <c r="AZ97" s="64"/>
      <c r="BA97" s="64"/>
      <c r="BB97" s="64"/>
      <c r="BC97" s="64">
        <f>AN97-Y97</f>
        <v>0</v>
      </c>
      <c r="BD97" s="64"/>
      <c r="BE97" s="64"/>
      <c r="BF97" s="64"/>
      <c r="BG97" s="64"/>
      <c r="BH97" s="64">
        <f>AS97-AD97</f>
        <v>0</v>
      </c>
      <c r="BI97" s="64"/>
      <c r="BJ97" s="64"/>
      <c r="BK97" s="64"/>
      <c r="BL97" s="64"/>
      <c r="BM97" s="64">
        <v>0</v>
      </c>
      <c r="BN97" s="64"/>
      <c r="BO97" s="64"/>
      <c r="BP97" s="64"/>
      <c r="BQ97" s="64"/>
      <c r="BR97" s="6"/>
      <c r="BS97" s="6"/>
      <c r="BT97" s="6"/>
      <c r="BU97" s="6"/>
      <c r="BV97" s="6"/>
      <c r="BW97" s="6"/>
      <c r="BX97" s="6"/>
      <c r="BY97" s="6"/>
      <c r="BZ97" s="7"/>
    </row>
    <row r="98" spans="1:107" s="38" customFormat="1" x14ac:dyDescent="0.25">
      <c r="A98" s="50"/>
      <c r="B98" s="50"/>
      <c r="C98" s="51" t="s">
        <v>123</v>
      </c>
      <c r="D98" s="52"/>
      <c r="E98" s="52"/>
      <c r="F98" s="52"/>
      <c r="G98" s="52"/>
      <c r="H98" s="52"/>
      <c r="I98" s="52"/>
      <c r="J98" s="52"/>
      <c r="K98" s="52"/>
      <c r="L98" s="52"/>
      <c r="M98" s="52"/>
      <c r="N98" s="52"/>
      <c r="O98" s="52"/>
      <c r="P98" s="52"/>
      <c r="Q98" s="52"/>
      <c r="R98" s="52"/>
      <c r="S98" s="52"/>
      <c r="T98" s="52"/>
      <c r="U98" s="52"/>
      <c r="V98" s="52"/>
      <c r="W98" s="52"/>
      <c r="X98" s="53"/>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c r="BA98" s="66"/>
      <c r="BB98" s="66"/>
      <c r="BC98" s="66"/>
      <c r="BD98" s="66"/>
      <c r="BE98" s="66"/>
      <c r="BF98" s="66"/>
      <c r="BG98" s="66"/>
      <c r="BH98" s="66"/>
      <c r="BI98" s="66"/>
      <c r="BJ98" s="66"/>
      <c r="BK98" s="66"/>
      <c r="BL98" s="66"/>
      <c r="BM98" s="66"/>
      <c r="BN98" s="66"/>
      <c r="BO98" s="66"/>
      <c r="BP98" s="66"/>
      <c r="BQ98" s="66"/>
      <c r="BR98" s="39"/>
      <c r="BS98" s="39"/>
      <c r="BT98" s="39"/>
      <c r="BU98" s="39"/>
      <c r="BV98" s="39"/>
      <c r="BW98" s="39"/>
      <c r="BX98" s="39"/>
      <c r="BY98" s="39"/>
      <c r="BZ98" s="40"/>
    </row>
    <row r="99" spans="1:107" ht="13.2" customHeight="1" x14ac:dyDescent="0.25">
      <c r="A99" s="42"/>
      <c r="B99" s="42"/>
      <c r="C99" s="43" t="s">
        <v>143</v>
      </c>
      <c r="D99" s="47"/>
      <c r="E99" s="47"/>
      <c r="F99" s="47"/>
      <c r="G99" s="47"/>
      <c r="H99" s="47"/>
      <c r="I99" s="47"/>
      <c r="J99" s="47"/>
      <c r="K99" s="47"/>
      <c r="L99" s="47"/>
      <c r="M99" s="47"/>
      <c r="N99" s="47"/>
      <c r="O99" s="47"/>
      <c r="P99" s="47"/>
      <c r="Q99" s="47"/>
      <c r="R99" s="47"/>
      <c r="S99" s="47"/>
      <c r="T99" s="47"/>
      <c r="U99" s="47"/>
      <c r="V99" s="47"/>
      <c r="W99" s="47"/>
      <c r="X99" s="48"/>
      <c r="Y99" s="64">
        <v>0</v>
      </c>
      <c r="Z99" s="64"/>
      <c r="AA99" s="64"/>
      <c r="AB99" s="64"/>
      <c r="AC99" s="64"/>
      <c r="AD99" s="68">
        <v>200</v>
      </c>
      <c r="AE99" s="68"/>
      <c r="AF99" s="68"/>
      <c r="AG99" s="68"/>
      <c r="AH99" s="68"/>
      <c r="AI99" s="68">
        <v>200</v>
      </c>
      <c r="AJ99" s="68"/>
      <c r="AK99" s="68"/>
      <c r="AL99" s="68"/>
      <c r="AM99" s="68"/>
      <c r="AN99" s="64">
        <v>0</v>
      </c>
      <c r="AO99" s="64"/>
      <c r="AP99" s="64"/>
      <c r="AQ99" s="64"/>
      <c r="AR99" s="64"/>
      <c r="AS99" s="68">
        <v>200</v>
      </c>
      <c r="AT99" s="68"/>
      <c r="AU99" s="68"/>
      <c r="AV99" s="68"/>
      <c r="AW99" s="68"/>
      <c r="AX99" s="68">
        <v>200</v>
      </c>
      <c r="AY99" s="68"/>
      <c r="AZ99" s="68"/>
      <c r="BA99" s="68"/>
      <c r="BB99" s="68"/>
      <c r="BC99" s="64">
        <f>AN99-Y99</f>
        <v>0</v>
      </c>
      <c r="BD99" s="64"/>
      <c r="BE99" s="64"/>
      <c r="BF99" s="64"/>
      <c r="BG99" s="64"/>
      <c r="BH99" s="64">
        <f>AS99-AD99</f>
        <v>0</v>
      </c>
      <c r="BI99" s="64"/>
      <c r="BJ99" s="64"/>
      <c r="BK99" s="64"/>
      <c r="BL99" s="64"/>
      <c r="BM99" s="64">
        <v>0</v>
      </c>
      <c r="BN99" s="64"/>
      <c r="BO99" s="64"/>
      <c r="BP99" s="64"/>
      <c r="BQ99" s="64"/>
      <c r="BR99" s="6"/>
      <c r="BS99" s="6"/>
      <c r="BT99" s="6"/>
      <c r="BU99" s="6"/>
      <c r="BV99" s="6"/>
      <c r="BW99" s="6"/>
      <c r="BX99" s="6"/>
      <c r="BY99" s="6"/>
      <c r="BZ99" s="7"/>
    </row>
    <row r="100" spans="1:107" s="38" customFormat="1" x14ac:dyDescent="0.25">
      <c r="A100" s="50"/>
      <c r="B100" s="50"/>
      <c r="C100" s="51" t="s">
        <v>132</v>
      </c>
      <c r="D100" s="52"/>
      <c r="E100" s="52"/>
      <c r="F100" s="52"/>
      <c r="G100" s="52"/>
      <c r="H100" s="52"/>
      <c r="I100" s="52"/>
      <c r="J100" s="52"/>
      <c r="K100" s="52"/>
      <c r="L100" s="52"/>
      <c r="M100" s="52"/>
      <c r="N100" s="52"/>
      <c r="O100" s="52"/>
      <c r="P100" s="52"/>
      <c r="Q100" s="52"/>
      <c r="R100" s="52"/>
      <c r="S100" s="52"/>
      <c r="T100" s="52"/>
      <c r="U100" s="52"/>
      <c r="V100" s="52"/>
      <c r="W100" s="52"/>
      <c r="X100" s="53"/>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c r="AZ100" s="66"/>
      <c r="BA100" s="66"/>
      <c r="BB100" s="66"/>
      <c r="BC100" s="66"/>
      <c r="BD100" s="66"/>
      <c r="BE100" s="66"/>
      <c r="BF100" s="66"/>
      <c r="BG100" s="66"/>
      <c r="BH100" s="66"/>
      <c r="BI100" s="66"/>
      <c r="BJ100" s="66"/>
      <c r="BK100" s="66"/>
      <c r="BL100" s="66"/>
      <c r="BM100" s="66"/>
      <c r="BN100" s="66"/>
      <c r="BO100" s="66"/>
      <c r="BP100" s="66"/>
      <c r="BQ100" s="66"/>
      <c r="BR100" s="39"/>
      <c r="BS100" s="39"/>
      <c r="BT100" s="39"/>
      <c r="BU100" s="39"/>
      <c r="BV100" s="39"/>
      <c r="BW100" s="39"/>
      <c r="BX100" s="39"/>
      <c r="BY100" s="39"/>
      <c r="BZ100" s="40"/>
    </row>
    <row r="101" spans="1:107" ht="26.4" customHeight="1" x14ac:dyDescent="0.25">
      <c r="A101" s="42"/>
      <c r="B101" s="42"/>
      <c r="C101" s="43" t="s">
        <v>144</v>
      </c>
      <c r="D101" s="47"/>
      <c r="E101" s="47"/>
      <c r="F101" s="47"/>
      <c r="G101" s="47"/>
      <c r="H101" s="47"/>
      <c r="I101" s="47"/>
      <c r="J101" s="47"/>
      <c r="K101" s="47"/>
      <c r="L101" s="47"/>
      <c r="M101" s="47"/>
      <c r="N101" s="47"/>
      <c r="O101" s="47"/>
      <c r="P101" s="47"/>
      <c r="Q101" s="47"/>
      <c r="R101" s="47"/>
      <c r="S101" s="47"/>
      <c r="T101" s="47"/>
      <c r="U101" s="47"/>
      <c r="V101" s="47"/>
      <c r="W101" s="47"/>
      <c r="X101" s="48"/>
      <c r="Y101" s="64">
        <v>0</v>
      </c>
      <c r="Z101" s="64"/>
      <c r="AA101" s="64"/>
      <c r="AB101" s="64"/>
      <c r="AC101" s="64"/>
      <c r="AD101" s="64">
        <v>100</v>
      </c>
      <c r="AE101" s="64"/>
      <c r="AF101" s="64"/>
      <c r="AG101" s="64"/>
      <c r="AH101" s="64"/>
      <c r="AI101" s="64">
        <v>100</v>
      </c>
      <c r="AJ101" s="64"/>
      <c r="AK101" s="64"/>
      <c r="AL101" s="64"/>
      <c r="AM101" s="64"/>
      <c r="AN101" s="64">
        <v>0</v>
      </c>
      <c r="AO101" s="64"/>
      <c r="AP101" s="64"/>
      <c r="AQ101" s="64"/>
      <c r="AR101" s="64"/>
      <c r="AS101" s="64">
        <v>100</v>
      </c>
      <c r="AT101" s="64"/>
      <c r="AU101" s="64"/>
      <c r="AV101" s="64"/>
      <c r="AW101" s="64"/>
      <c r="AX101" s="64">
        <v>100</v>
      </c>
      <c r="AY101" s="64"/>
      <c r="AZ101" s="64"/>
      <c r="BA101" s="64"/>
      <c r="BB101" s="64"/>
      <c r="BC101" s="64">
        <f>AN101-Y101</f>
        <v>0</v>
      </c>
      <c r="BD101" s="64"/>
      <c r="BE101" s="64"/>
      <c r="BF101" s="64"/>
      <c r="BG101" s="64"/>
      <c r="BH101" s="64">
        <f>AS101-AD101</f>
        <v>0</v>
      </c>
      <c r="BI101" s="64"/>
      <c r="BJ101" s="64"/>
      <c r="BK101" s="64"/>
      <c r="BL101" s="64"/>
      <c r="BM101" s="64">
        <v>0</v>
      </c>
      <c r="BN101" s="64"/>
      <c r="BO101" s="64"/>
      <c r="BP101" s="64"/>
      <c r="BQ101" s="64"/>
      <c r="BR101" s="6"/>
      <c r="BS101" s="6"/>
      <c r="BT101" s="6"/>
      <c r="BU101" s="6"/>
      <c r="BV101" s="6"/>
      <c r="BW101" s="6"/>
      <c r="BX101" s="6"/>
      <c r="BY101" s="6"/>
      <c r="BZ101" s="7"/>
    </row>
    <row r="102" spans="1:107" ht="12" customHeight="1"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row>
    <row r="103" spans="1:107" ht="19.2" customHeight="1" x14ac:dyDescent="0.25">
      <c r="A103" s="76" t="s">
        <v>105</v>
      </c>
      <c r="B103" s="76"/>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c r="AS103" s="76"/>
      <c r="AT103" s="76"/>
      <c r="AU103" s="76"/>
      <c r="AV103" s="76"/>
      <c r="AW103" s="76"/>
      <c r="AX103" s="76"/>
      <c r="AY103" s="76"/>
      <c r="AZ103" s="76"/>
      <c r="BA103" s="76"/>
      <c r="BB103" s="76"/>
      <c r="BC103" s="76"/>
      <c r="BD103" s="76"/>
      <c r="BE103" s="76"/>
      <c r="BF103" s="76"/>
      <c r="BG103" s="76"/>
      <c r="BH103" s="76"/>
      <c r="BI103" s="76"/>
      <c r="BJ103" s="76"/>
      <c r="BK103" s="76"/>
      <c r="BL103" s="76"/>
      <c r="BM103" s="76"/>
      <c r="BN103" s="76"/>
      <c r="BO103" s="76"/>
      <c r="BP103" s="76"/>
      <c r="BQ103" s="76"/>
    </row>
    <row r="104" spans="1:107" ht="18.600000000000001" customHeight="1" x14ac:dyDescent="0.25">
      <c r="A104" s="146" t="s">
        <v>182</v>
      </c>
      <c r="B104" s="70"/>
      <c r="C104" s="70"/>
      <c r="D104" s="70"/>
      <c r="E104" s="70"/>
      <c r="F104" s="70"/>
      <c r="G104" s="70"/>
      <c r="H104" s="70"/>
      <c r="I104" s="70"/>
      <c r="J104" s="70"/>
      <c r="K104" s="70"/>
      <c r="L104" s="70"/>
      <c r="M104" s="70"/>
      <c r="N104" s="70"/>
      <c r="O104" s="70"/>
      <c r="P104" s="70"/>
      <c r="Q104" s="70"/>
      <c r="R104" s="70"/>
      <c r="S104" s="70"/>
      <c r="T104" s="70"/>
      <c r="U104" s="70"/>
      <c r="V104" s="70"/>
      <c r="W104" s="70"/>
      <c r="X104" s="70"/>
      <c r="Y104" s="70"/>
      <c r="Z104" s="70"/>
      <c r="AA104" s="70"/>
      <c r="AB104" s="70"/>
      <c r="AC104" s="70"/>
      <c r="AD104" s="70"/>
      <c r="AE104" s="70"/>
      <c r="AF104" s="70"/>
      <c r="AG104" s="70"/>
      <c r="AH104" s="70"/>
      <c r="AI104" s="70"/>
      <c r="AJ104" s="70"/>
      <c r="AK104" s="70"/>
      <c r="AL104" s="70"/>
      <c r="AM104" s="70"/>
      <c r="AN104" s="70"/>
      <c r="AO104" s="70"/>
      <c r="AP104" s="70"/>
      <c r="AQ104" s="70"/>
      <c r="AR104" s="70"/>
      <c r="AS104" s="70"/>
      <c r="AT104" s="70"/>
      <c r="AU104" s="70"/>
      <c r="AV104" s="70"/>
      <c r="AW104" s="70"/>
      <c r="AX104" s="70"/>
      <c r="AY104" s="70"/>
      <c r="AZ104" s="70"/>
      <c r="BA104" s="70"/>
      <c r="BB104" s="70"/>
      <c r="BC104" s="70"/>
      <c r="BD104" s="70"/>
      <c r="BE104" s="70"/>
      <c r="BF104" s="70"/>
      <c r="BG104" s="70"/>
      <c r="BH104" s="70"/>
      <c r="BI104" s="70"/>
      <c r="BJ104" s="70"/>
      <c r="BK104" s="70"/>
      <c r="BL104" s="70"/>
      <c r="BM104" s="70"/>
      <c r="BN104" s="71"/>
      <c r="BO104" s="6"/>
      <c r="BP104" s="6"/>
      <c r="BQ104" s="6"/>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row>
    <row r="105" spans="1:107" ht="12" customHeight="1"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row>
    <row r="106" spans="1:107" ht="15.75" customHeight="1" x14ac:dyDescent="0.25">
      <c r="A106" s="76" t="s">
        <v>57</v>
      </c>
      <c r="B106" s="76"/>
      <c r="C106" s="76"/>
      <c r="D106" s="76"/>
      <c r="E106" s="76"/>
      <c r="F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76"/>
      <c r="AE106" s="76"/>
      <c r="AF106" s="76"/>
      <c r="AG106" s="76"/>
      <c r="AH106" s="76"/>
      <c r="AI106" s="76"/>
      <c r="AJ106" s="76"/>
      <c r="AK106" s="76"/>
      <c r="AL106" s="76"/>
      <c r="AM106" s="76"/>
      <c r="AN106" s="76"/>
      <c r="AO106" s="76"/>
      <c r="AP106" s="76"/>
      <c r="AQ106" s="76"/>
      <c r="AR106" s="76"/>
      <c r="AS106" s="76"/>
      <c r="AT106" s="76"/>
      <c r="AU106" s="76"/>
      <c r="AV106" s="76"/>
      <c r="AW106" s="76"/>
      <c r="AX106" s="76"/>
      <c r="AY106" s="76"/>
      <c r="AZ106" s="76"/>
      <c r="BA106" s="76"/>
      <c r="BB106" s="76"/>
      <c r="BC106" s="76"/>
      <c r="BD106" s="76"/>
      <c r="BE106" s="76"/>
      <c r="BF106" s="76"/>
      <c r="BG106" s="76"/>
      <c r="BH106" s="76"/>
      <c r="BI106" s="76"/>
      <c r="BJ106" s="76"/>
      <c r="BK106" s="76"/>
      <c r="BL106" s="76"/>
      <c r="BM106" s="76"/>
      <c r="BN106" s="76"/>
      <c r="BO106" s="76"/>
      <c r="BP106" s="76"/>
      <c r="BQ106" s="76"/>
    </row>
    <row r="107" spans="1:107" ht="15" customHeight="1" x14ac:dyDescent="0.25">
      <c r="A107" s="75" t="s">
        <v>168</v>
      </c>
      <c r="B107" s="75"/>
      <c r="C107" s="75"/>
      <c r="D107" s="75"/>
      <c r="E107" s="75"/>
      <c r="F107" s="75"/>
      <c r="G107" s="75"/>
      <c r="H107" s="75"/>
      <c r="I107" s="75"/>
      <c r="J107" s="75"/>
      <c r="K107" s="75"/>
      <c r="L107" s="75"/>
      <c r="M107" s="75"/>
      <c r="N107" s="75"/>
      <c r="O107" s="75"/>
      <c r="P107" s="75"/>
      <c r="Q107" s="75"/>
      <c r="R107" s="75"/>
      <c r="S107" s="75"/>
      <c r="T107" s="75"/>
      <c r="U107" s="75"/>
      <c r="V107" s="75"/>
      <c r="W107" s="75"/>
      <c r="X107" s="75"/>
      <c r="Y107" s="75"/>
      <c r="Z107" s="75"/>
      <c r="AA107" s="75"/>
      <c r="AB107" s="75"/>
      <c r="AC107" s="75"/>
      <c r="AD107" s="75"/>
      <c r="AE107" s="75"/>
      <c r="AF107" s="75"/>
      <c r="AG107" s="75"/>
      <c r="AH107" s="75"/>
      <c r="AI107" s="75"/>
      <c r="AJ107" s="75"/>
      <c r="AK107" s="75"/>
      <c r="AL107" s="75"/>
      <c r="AM107" s="75"/>
      <c r="AN107" s="75"/>
      <c r="AO107" s="75"/>
      <c r="AP107" s="75"/>
      <c r="AQ107" s="75"/>
      <c r="AR107" s="75"/>
      <c r="AS107" s="75"/>
      <c r="AT107" s="75"/>
      <c r="AU107" s="75"/>
      <c r="AV107" s="75"/>
      <c r="AW107" s="75"/>
      <c r="AX107" s="75"/>
      <c r="AY107" s="75"/>
      <c r="AZ107" s="75"/>
      <c r="BA107" s="75"/>
      <c r="BB107" s="75"/>
      <c r="BC107" s="75"/>
      <c r="BD107" s="75"/>
      <c r="BE107" s="75"/>
      <c r="BF107" s="75"/>
      <c r="BG107" s="75"/>
      <c r="BH107" s="75"/>
      <c r="BI107" s="75"/>
      <c r="BJ107" s="75"/>
      <c r="BK107" s="75"/>
      <c r="BL107" s="75"/>
      <c r="BM107" s="75"/>
      <c r="BN107" s="75"/>
      <c r="BO107" s="75"/>
      <c r="BP107" s="75"/>
      <c r="BQ107" s="75"/>
    </row>
    <row r="108" spans="1:107" ht="24" customHeight="1" x14ac:dyDescent="0.25">
      <c r="A108" s="80" t="s">
        <v>3</v>
      </c>
      <c r="B108" s="80"/>
      <c r="C108" s="80" t="s">
        <v>4</v>
      </c>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t="s">
        <v>58</v>
      </c>
      <c r="AB108" s="80"/>
      <c r="AC108" s="80"/>
      <c r="AD108" s="80"/>
      <c r="AE108" s="80"/>
      <c r="AF108" s="80"/>
      <c r="AG108" s="80"/>
      <c r="AH108" s="80"/>
      <c r="AI108" s="80"/>
      <c r="AJ108" s="80"/>
      <c r="AK108" s="80"/>
      <c r="AL108" s="80"/>
      <c r="AM108" s="80"/>
      <c r="AN108" s="80"/>
      <c r="AO108" s="80"/>
      <c r="AP108" s="80" t="s">
        <v>59</v>
      </c>
      <c r="AQ108" s="80"/>
      <c r="AR108" s="80"/>
      <c r="AS108" s="80"/>
      <c r="AT108" s="80"/>
      <c r="AU108" s="80"/>
      <c r="AV108" s="80"/>
      <c r="AW108" s="80"/>
      <c r="AX108" s="80"/>
      <c r="AY108" s="80"/>
      <c r="AZ108" s="80"/>
      <c r="BA108" s="80"/>
      <c r="BB108" s="80"/>
      <c r="BC108" s="80"/>
      <c r="BD108" s="80" t="s">
        <v>60</v>
      </c>
      <c r="BE108" s="80"/>
      <c r="BF108" s="80"/>
      <c r="BG108" s="80"/>
      <c r="BH108" s="80"/>
      <c r="BI108" s="80"/>
      <c r="BJ108" s="80"/>
      <c r="BK108" s="80"/>
      <c r="BL108" s="80"/>
      <c r="BM108" s="80"/>
      <c r="BN108" s="80"/>
      <c r="BO108" s="80"/>
      <c r="BP108" s="80"/>
      <c r="BQ108" s="80"/>
    </row>
    <row r="109" spans="1:107" ht="29.1" customHeight="1" x14ac:dyDescent="0.25">
      <c r="A109" s="80"/>
      <c r="B109" s="80"/>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c r="AA109" s="80" t="s">
        <v>2</v>
      </c>
      <c r="AB109" s="80"/>
      <c r="AC109" s="80"/>
      <c r="AD109" s="80"/>
      <c r="AE109" s="80"/>
      <c r="AF109" s="80" t="s">
        <v>1</v>
      </c>
      <c r="AG109" s="80"/>
      <c r="AH109" s="80"/>
      <c r="AI109" s="80"/>
      <c r="AJ109" s="80"/>
      <c r="AK109" s="80" t="s">
        <v>17</v>
      </c>
      <c r="AL109" s="80"/>
      <c r="AM109" s="80"/>
      <c r="AN109" s="80"/>
      <c r="AO109" s="80"/>
      <c r="AP109" s="80" t="s">
        <v>2</v>
      </c>
      <c r="AQ109" s="80"/>
      <c r="AR109" s="80"/>
      <c r="AS109" s="80"/>
      <c r="AT109" s="80"/>
      <c r="AU109" s="80" t="s">
        <v>1</v>
      </c>
      <c r="AV109" s="80"/>
      <c r="AW109" s="80"/>
      <c r="AX109" s="80"/>
      <c r="AY109" s="80"/>
      <c r="AZ109" s="80" t="s">
        <v>17</v>
      </c>
      <c r="BA109" s="80"/>
      <c r="BB109" s="80"/>
      <c r="BC109" s="80"/>
      <c r="BD109" s="80" t="s">
        <v>2</v>
      </c>
      <c r="BE109" s="80"/>
      <c r="BF109" s="80"/>
      <c r="BG109" s="80"/>
      <c r="BH109" s="80"/>
      <c r="BI109" s="80" t="s">
        <v>1</v>
      </c>
      <c r="BJ109" s="80"/>
      <c r="BK109" s="80"/>
      <c r="BL109" s="80"/>
      <c r="BM109" s="80"/>
      <c r="BN109" s="80" t="s">
        <v>18</v>
      </c>
      <c r="BO109" s="80"/>
      <c r="BP109" s="80"/>
      <c r="BQ109" s="80"/>
    </row>
    <row r="110" spans="1:107" ht="15.9" customHeight="1" x14ac:dyDescent="0.25">
      <c r="A110" s="111">
        <v>1</v>
      </c>
      <c r="B110" s="111"/>
      <c r="C110" s="111">
        <v>2</v>
      </c>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08">
        <v>3</v>
      </c>
      <c r="AB110" s="109"/>
      <c r="AC110" s="109"/>
      <c r="AD110" s="109"/>
      <c r="AE110" s="110"/>
      <c r="AF110" s="108">
        <v>4</v>
      </c>
      <c r="AG110" s="109"/>
      <c r="AH110" s="109"/>
      <c r="AI110" s="109"/>
      <c r="AJ110" s="110"/>
      <c r="AK110" s="108">
        <v>5</v>
      </c>
      <c r="AL110" s="109"/>
      <c r="AM110" s="109"/>
      <c r="AN110" s="109"/>
      <c r="AO110" s="110"/>
      <c r="AP110" s="108">
        <v>6</v>
      </c>
      <c r="AQ110" s="109"/>
      <c r="AR110" s="109"/>
      <c r="AS110" s="109"/>
      <c r="AT110" s="110"/>
      <c r="AU110" s="108">
        <v>7</v>
      </c>
      <c r="AV110" s="109"/>
      <c r="AW110" s="109"/>
      <c r="AX110" s="109"/>
      <c r="AY110" s="110"/>
      <c r="AZ110" s="108">
        <v>8</v>
      </c>
      <c r="BA110" s="109"/>
      <c r="BB110" s="109"/>
      <c r="BC110" s="110"/>
      <c r="BD110" s="108">
        <v>9</v>
      </c>
      <c r="BE110" s="109"/>
      <c r="BF110" s="109"/>
      <c r="BG110" s="109"/>
      <c r="BH110" s="110"/>
      <c r="BI110" s="111">
        <v>10</v>
      </c>
      <c r="BJ110" s="111"/>
      <c r="BK110" s="111"/>
      <c r="BL110" s="111"/>
      <c r="BM110" s="111"/>
      <c r="BN110" s="111">
        <v>11</v>
      </c>
      <c r="BO110" s="111"/>
      <c r="BP110" s="111"/>
      <c r="BQ110" s="111"/>
    </row>
    <row r="111" spans="1:107" ht="15.75" hidden="1" customHeight="1" x14ac:dyDescent="0.25">
      <c r="A111" s="42" t="s">
        <v>11</v>
      </c>
      <c r="B111" s="42"/>
      <c r="C111" s="131" t="s">
        <v>12</v>
      </c>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2"/>
      <c r="AA111" s="65" t="s">
        <v>33</v>
      </c>
      <c r="AB111" s="65"/>
      <c r="AC111" s="65"/>
      <c r="AD111" s="65"/>
      <c r="AE111" s="65"/>
      <c r="AF111" s="65" t="s">
        <v>91</v>
      </c>
      <c r="AG111" s="65"/>
      <c r="AH111" s="65"/>
      <c r="AI111" s="65"/>
      <c r="AJ111" s="65"/>
      <c r="AK111" s="66" t="s">
        <v>13</v>
      </c>
      <c r="AL111" s="66"/>
      <c r="AM111" s="66"/>
      <c r="AN111" s="66"/>
      <c r="AO111" s="66"/>
      <c r="AP111" s="65" t="s">
        <v>34</v>
      </c>
      <c r="AQ111" s="65"/>
      <c r="AR111" s="65"/>
      <c r="AS111" s="65"/>
      <c r="AT111" s="65"/>
      <c r="AU111" s="65" t="s">
        <v>19</v>
      </c>
      <c r="AV111" s="65"/>
      <c r="AW111" s="65"/>
      <c r="AX111" s="65"/>
      <c r="AY111" s="65"/>
      <c r="AZ111" s="66" t="s">
        <v>13</v>
      </c>
      <c r="BA111" s="66"/>
      <c r="BB111" s="66"/>
      <c r="BC111" s="66"/>
      <c r="BD111" s="64" t="s">
        <v>104</v>
      </c>
      <c r="BE111" s="64"/>
      <c r="BF111" s="64"/>
      <c r="BG111" s="64"/>
      <c r="BH111" s="64"/>
      <c r="BI111" s="64" t="s">
        <v>104</v>
      </c>
      <c r="BJ111" s="64"/>
      <c r="BK111" s="64"/>
      <c r="BL111" s="64"/>
      <c r="BM111" s="64"/>
      <c r="BN111" s="101" t="s">
        <v>104</v>
      </c>
      <c r="BO111" s="101"/>
      <c r="BP111" s="101"/>
      <c r="BQ111" s="101"/>
      <c r="CA111" s="1" t="s">
        <v>95</v>
      </c>
    </row>
    <row r="112" spans="1:107" s="38" customFormat="1" ht="13.2" customHeight="1" x14ac:dyDescent="0.25">
      <c r="A112" s="50">
        <v>1</v>
      </c>
      <c r="B112" s="50"/>
      <c r="C112" s="72" t="s">
        <v>107</v>
      </c>
      <c r="D112" s="73"/>
      <c r="E112" s="73"/>
      <c r="F112" s="73"/>
      <c r="G112" s="73"/>
      <c r="H112" s="73"/>
      <c r="I112" s="73"/>
      <c r="J112" s="73"/>
      <c r="K112" s="73"/>
      <c r="L112" s="73"/>
      <c r="M112" s="73"/>
      <c r="N112" s="73"/>
      <c r="O112" s="73"/>
      <c r="P112" s="73"/>
      <c r="Q112" s="73"/>
      <c r="R112" s="73"/>
      <c r="S112" s="73"/>
      <c r="T112" s="73"/>
      <c r="U112" s="73"/>
      <c r="V112" s="73"/>
      <c r="W112" s="73"/>
      <c r="X112" s="73"/>
      <c r="Y112" s="73"/>
      <c r="Z112" s="74"/>
      <c r="AA112" s="49">
        <v>7265.73333</v>
      </c>
      <c r="AB112" s="49"/>
      <c r="AC112" s="49"/>
      <c r="AD112" s="49"/>
      <c r="AE112" s="49"/>
      <c r="AF112" s="49">
        <v>391.09146999999996</v>
      </c>
      <c r="AG112" s="49"/>
      <c r="AH112" s="49"/>
      <c r="AI112" s="49"/>
      <c r="AJ112" s="49"/>
      <c r="AK112" s="49">
        <f>AA112+AF112</f>
        <v>7656.8248000000003</v>
      </c>
      <c r="AL112" s="49"/>
      <c r="AM112" s="49"/>
      <c r="AN112" s="49"/>
      <c r="AO112" s="49"/>
      <c r="AP112" s="49">
        <v>7464.8999400000002</v>
      </c>
      <c r="AQ112" s="49"/>
      <c r="AR112" s="49"/>
      <c r="AS112" s="49"/>
      <c r="AT112" s="49"/>
      <c r="AU112" s="49">
        <v>2734.9094900000005</v>
      </c>
      <c r="AV112" s="49"/>
      <c r="AW112" s="49"/>
      <c r="AX112" s="49"/>
      <c r="AY112" s="49"/>
      <c r="AZ112" s="49">
        <f>AP112+AU112</f>
        <v>10199.809430000001</v>
      </c>
      <c r="BA112" s="49"/>
      <c r="BB112" s="49"/>
      <c r="BC112" s="49"/>
      <c r="BD112" s="49">
        <f>IF(AA112=0,0,AP112/AA112*100-100)</f>
        <v>2.7411769872924765</v>
      </c>
      <c r="BE112" s="49"/>
      <c r="BF112" s="49"/>
      <c r="BG112" s="49"/>
      <c r="BH112" s="49"/>
      <c r="BI112" s="49">
        <f>IF(AF112=0,0,AU112/AF112*100-100)</f>
        <v>599.30174902561816</v>
      </c>
      <c r="BJ112" s="49"/>
      <c r="BK112" s="49"/>
      <c r="BL112" s="49"/>
      <c r="BM112" s="49"/>
      <c r="BN112" s="49">
        <f>IF(AK112=0,0,AZ112/AK112*100-100)</f>
        <v>33.211999705151953</v>
      </c>
      <c r="BO112" s="49"/>
      <c r="BP112" s="49"/>
      <c r="BQ112" s="49"/>
      <c r="CA112" s="38" t="s">
        <v>96</v>
      </c>
    </row>
    <row r="113" spans="1:80" ht="39.6" customHeight="1" x14ac:dyDescent="0.25">
      <c r="A113" s="60" t="s">
        <v>42</v>
      </c>
      <c r="B113" s="42"/>
      <c r="C113" s="67" t="s">
        <v>108</v>
      </c>
      <c r="D113" s="62"/>
      <c r="E113" s="62"/>
      <c r="F113" s="62"/>
      <c r="G113" s="62"/>
      <c r="H113" s="62"/>
      <c r="I113" s="62"/>
      <c r="J113" s="62"/>
      <c r="K113" s="62"/>
      <c r="L113" s="62"/>
      <c r="M113" s="62"/>
      <c r="N113" s="62"/>
      <c r="O113" s="62"/>
      <c r="P113" s="62"/>
      <c r="Q113" s="62"/>
      <c r="R113" s="62"/>
      <c r="S113" s="62"/>
      <c r="T113" s="62"/>
      <c r="U113" s="62"/>
      <c r="V113" s="62"/>
      <c r="W113" s="62"/>
      <c r="X113" s="62"/>
      <c r="Y113" s="62"/>
      <c r="Z113" s="63"/>
      <c r="AA113" s="46">
        <v>7265.73333</v>
      </c>
      <c r="AB113" s="46"/>
      <c r="AC113" s="46"/>
      <c r="AD113" s="46"/>
      <c r="AE113" s="46"/>
      <c r="AF113" s="46">
        <v>391.09146999999996</v>
      </c>
      <c r="AG113" s="46"/>
      <c r="AH113" s="46"/>
      <c r="AI113" s="46"/>
      <c r="AJ113" s="46"/>
      <c r="AK113" s="46">
        <f>AA113+AF113</f>
        <v>7656.8248000000003</v>
      </c>
      <c r="AL113" s="46"/>
      <c r="AM113" s="46"/>
      <c r="AN113" s="46"/>
      <c r="AO113" s="46"/>
      <c r="AP113" s="46">
        <v>7464.8999400000002</v>
      </c>
      <c r="AQ113" s="46"/>
      <c r="AR113" s="46"/>
      <c r="AS113" s="46"/>
      <c r="AT113" s="46"/>
      <c r="AU113" s="46">
        <v>2534.9104900000002</v>
      </c>
      <c r="AV113" s="46"/>
      <c r="AW113" s="46"/>
      <c r="AX113" s="46"/>
      <c r="AY113" s="46"/>
      <c r="AZ113" s="46">
        <f>AP113+AU113</f>
        <v>9999.8104300000014</v>
      </c>
      <c r="BA113" s="46"/>
      <c r="BB113" s="46"/>
      <c r="BC113" s="46"/>
      <c r="BD113" s="46">
        <f>IF(AA113=0,0,AP113/AA113*100-100)</f>
        <v>2.7411769872924765</v>
      </c>
      <c r="BE113" s="46"/>
      <c r="BF113" s="46"/>
      <c r="BG113" s="46"/>
      <c r="BH113" s="46"/>
      <c r="BI113" s="46">
        <f>IF(AF113=0,0,AU113/AF113*100-100)</f>
        <v>548.1630729506835</v>
      </c>
      <c r="BJ113" s="46"/>
      <c r="BK113" s="46"/>
      <c r="BL113" s="46"/>
      <c r="BM113" s="46"/>
      <c r="BN113" s="46">
        <f>IF(AK113=0,0,AZ113/AK113*100-100)</f>
        <v>30.599963969398914</v>
      </c>
      <c r="BO113" s="46"/>
      <c r="BP113" s="46"/>
      <c r="BQ113" s="46"/>
    </row>
    <row r="114" spans="1:80" ht="42" customHeight="1" x14ac:dyDescent="0.25">
      <c r="A114" s="60"/>
      <c r="B114" s="42"/>
      <c r="C114" s="57" t="s">
        <v>146</v>
      </c>
      <c r="D114" s="58"/>
      <c r="E114" s="58"/>
      <c r="F114" s="58"/>
      <c r="G114" s="58"/>
      <c r="H114" s="58"/>
      <c r="I114" s="58"/>
      <c r="J114" s="58"/>
      <c r="K114" s="58"/>
      <c r="L114" s="58"/>
      <c r="M114" s="58"/>
      <c r="N114" s="58"/>
      <c r="O114" s="58"/>
      <c r="P114" s="58"/>
      <c r="Q114" s="58"/>
      <c r="R114" s="58"/>
      <c r="S114" s="58"/>
      <c r="T114" s="58"/>
      <c r="U114" s="58"/>
      <c r="V114" s="58"/>
      <c r="W114" s="58"/>
      <c r="X114" s="58"/>
      <c r="Y114" s="58"/>
      <c r="Z114" s="58"/>
      <c r="AA114" s="58"/>
      <c r="AB114" s="58"/>
      <c r="AC114" s="58"/>
      <c r="AD114" s="58"/>
      <c r="AE114" s="58"/>
      <c r="AF114" s="58"/>
      <c r="AG114" s="58"/>
      <c r="AH114" s="58"/>
      <c r="AI114" s="58"/>
      <c r="AJ114" s="58"/>
      <c r="AK114" s="58"/>
      <c r="AL114" s="58"/>
      <c r="AM114" s="58"/>
      <c r="AN114" s="58"/>
      <c r="AO114" s="58"/>
      <c r="AP114" s="58"/>
      <c r="AQ114" s="58"/>
      <c r="AR114" s="58"/>
      <c r="AS114" s="58"/>
      <c r="AT114" s="58"/>
      <c r="AU114" s="58"/>
      <c r="AV114" s="58"/>
      <c r="AW114" s="58"/>
      <c r="AX114" s="58"/>
      <c r="AY114" s="58"/>
      <c r="AZ114" s="58"/>
      <c r="BA114" s="58"/>
      <c r="BB114" s="58"/>
      <c r="BC114" s="58"/>
      <c r="BD114" s="58"/>
      <c r="BE114" s="58"/>
      <c r="BF114" s="58"/>
      <c r="BG114" s="58"/>
      <c r="BH114" s="58"/>
      <c r="BI114" s="58"/>
      <c r="BJ114" s="58"/>
      <c r="BK114" s="58"/>
      <c r="BL114" s="58"/>
      <c r="BM114" s="58"/>
      <c r="BN114" s="58"/>
      <c r="BO114" s="58"/>
      <c r="BP114" s="58"/>
      <c r="BQ114" s="59"/>
      <c r="CB114" s="1" t="s">
        <v>145</v>
      </c>
    </row>
    <row r="115" spans="1:80" ht="27.6" customHeight="1" x14ac:dyDescent="0.25">
      <c r="A115" s="60" t="s">
        <v>101</v>
      </c>
      <c r="B115" s="42"/>
      <c r="C115" s="61" t="s">
        <v>110</v>
      </c>
      <c r="D115" s="62"/>
      <c r="E115" s="62"/>
      <c r="F115" s="62"/>
      <c r="G115" s="62"/>
      <c r="H115" s="62"/>
      <c r="I115" s="62"/>
      <c r="J115" s="62"/>
      <c r="K115" s="62"/>
      <c r="L115" s="62"/>
      <c r="M115" s="62"/>
      <c r="N115" s="62"/>
      <c r="O115" s="62"/>
      <c r="P115" s="62"/>
      <c r="Q115" s="62"/>
      <c r="R115" s="62"/>
      <c r="S115" s="62"/>
      <c r="T115" s="62"/>
      <c r="U115" s="62"/>
      <c r="V115" s="62"/>
      <c r="W115" s="62"/>
      <c r="X115" s="62"/>
      <c r="Y115" s="62"/>
      <c r="Z115" s="63"/>
      <c r="AA115" s="46">
        <v>0</v>
      </c>
      <c r="AB115" s="46"/>
      <c r="AC115" s="46"/>
      <c r="AD115" s="46"/>
      <c r="AE115" s="46"/>
      <c r="AF115" s="46">
        <v>0</v>
      </c>
      <c r="AG115" s="46"/>
      <c r="AH115" s="46"/>
      <c r="AI115" s="46"/>
      <c r="AJ115" s="46"/>
      <c r="AK115" s="46">
        <f>AA115+AF115</f>
        <v>0</v>
      </c>
      <c r="AL115" s="46"/>
      <c r="AM115" s="46"/>
      <c r="AN115" s="46"/>
      <c r="AO115" s="46"/>
      <c r="AP115" s="46">
        <v>0</v>
      </c>
      <c r="AQ115" s="46"/>
      <c r="AR115" s="46"/>
      <c r="AS115" s="46"/>
      <c r="AT115" s="46"/>
      <c r="AU115" s="46">
        <v>199.999</v>
      </c>
      <c r="AV115" s="46"/>
      <c r="AW115" s="46"/>
      <c r="AX115" s="46"/>
      <c r="AY115" s="46"/>
      <c r="AZ115" s="46">
        <f>AP115+AU115</f>
        <v>199.999</v>
      </c>
      <c r="BA115" s="46"/>
      <c r="BB115" s="46"/>
      <c r="BC115" s="46"/>
      <c r="BD115" s="46">
        <f>IF(AA115=0,0,AP115/AA115*100-100)</f>
        <v>0</v>
      </c>
      <c r="BE115" s="46"/>
      <c r="BF115" s="46"/>
      <c r="BG115" s="46"/>
      <c r="BH115" s="46"/>
      <c r="BI115" s="46">
        <f>IF(AF115=0,0,AU115/AF115*100-100)</f>
        <v>0</v>
      </c>
      <c r="BJ115" s="46"/>
      <c r="BK115" s="46"/>
      <c r="BL115" s="46"/>
      <c r="BM115" s="46"/>
      <c r="BN115" s="46">
        <f>IF(AK115=0,0,AZ115/AK115*100-100)</f>
        <v>0</v>
      </c>
      <c r="BO115" s="46"/>
      <c r="BP115" s="46"/>
      <c r="BQ115" s="46"/>
    </row>
    <row r="116" spans="1:80" ht="28.2" customHeight="1" x14ac:dyDescent="0.25">
      <c r="A116" s="60"/>
      <c r="B116" s="42"/>
      <c r="C116" s="57" t="s">
        <v>148</v>
      </c>
      <c r="D116" s="58"/>
      <c r="E116" s="58"/>
      <c r="F116" s="58"/>
      <c r="G116" s="58"/>
      <c r="H116" s="58"/>
      <c r="I116" s="58"/>
      <c r="J116" s="58"/>
      <c r="K116" s="58"/>
      <c r="L116" s="58"/>
      <c r="M116" s="58"/>
      <c r="N116" s="58"/>
      <c r="O116" s="58"/>
      <c r="P116" s="58"/>
      <c r="Q116" s="58"/>
      <c r="R116" s="58"/>
      <c r="S116" s="58"/>
      <c r="T116" s="58"/>
      <c r="U116" s="58"/>
      <c r="V116" s="58"/>
      <c r="W116" s="58"/>
      <c r="X116" s="58"/>
      <c r="Y116" s="58"/>
      <c r="Z116" s="58"/>
      <c r="AA116" s="58"/>
      <c r="AB116" s="58"/>
      <c r="AC116" s="58"/>
      <c r="AD116" s="58"/>
      <c r="AE116" s="58"/>
      <c r="AF116" s="58"/>
      <c r="AG116" s="58"/>
      <c r="AH116" s="58"/>
      <c r="AI116" s="58"/>
      <c r="AJ116" s="58"/>
      <c r="AK116" s="58"/>
      <c r="AL116" s="58"/>
      <c r="AM116" s="58"/>
      <c r="AN116" s="58"/>
      <c r="AO116" s="58"/>
      <c r="AP116" s="58"/>
      <c r="AQ116" s="58"/>
      <c r="AR116" s="58"/>
      <c r="AS116" s="58"/>
      <c r="AT116" s="58"/>
      <c r="AU116" s="58"/>
      <c r="AV116" s="58"/>
      <c r="AW116" s="58"/>
      <c r="AX116" s="58"/>
      <c r="AY116" s="58"/>
      <c r="AZ116" s="58"/>
      <c r="BA116" s="58"/>
      <c r="BB116" s="58"/>
      <c r="BC116" s="58"/>
      <c r="BD116" s="58"/>
      <c r="BE116" s="58"/>
      <c r="BF116" s="58"/>
      <c r="BG116" s="58"/>
      <c r="BH116" s="58"/>
      <c r="BI116" s="58"/>
      <c r="BJ116" s="58"/>
      <c r="BK116" s="58"/>
      <c r="BL116" s="58"/>
      <c r="BM116" s="58"/>
      <c r="BN116" s="58"/>
      <c r="BO116" s="58"/>
      <c r="BP116" s="58"/>
      <c r="BQ116" s="59"/>
      <c r="CB116" s="1" t="s">
        <v>147</v>
      </c>
    </row>
    <row r="117" spans="1:80" ht="15.75" hidden="1" customHeight="1" x14ac:dyDescent="0.25">
      <c r="A117" s="42" t="s">
        <v>11</v>
      </c>
      <c r="B117" s="42"/>
      <c r="C117" s="131" t="s">
        <v>12</v>
      </c>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2"/>
      <c r="AA117" s="65" t="s">
        <v>33</v>
      </c>
      <c r="AB117" s="65"/>
      <c r="AC117" s="65"/>
      <c r="AD117" s="65"/>
      <c r="AE117" s="65"/>
      <c r="AF117" s="65" t="s">
        <v>91</v>
      </c>
      <c r="AG117" s="65"/>
      <c r="AH117" s="65"/>
      <c r="AI117" s="65"/>
      <c r="AJ117" s="65"/>
      <c r="AK117" s="66" t="s">
        <v>13</v>
      </c>
      <c r="AL117" s="66"/>
      <c r="AM117" s="66"/>
      <c r="AN117" s="66"/>
      <c r="AO117" s="66"/>
      <c r="AP117" s="65" t="s">
        <v>34</v>
      </c>
      <c r="AQ117" s="65"/>
      <c r="AR117" s="65"/>
      <c r="AS117" s="65"/>
      <c r="AT117" s="65"/>
      <c r="AU117" s="65" t="s">
        <v>19</v>
      </c>
      <c r="AV117" s="65"/>
      <c r="AW117" s="65"/>
      <c r="AX117" s="65"/>
      <c r="AY117" s="65"/>
      <c r="AZ117" s="66" t="s">
        <v>13</v>
      </c>
      <c r="BA117" s="66"/>
      <c r="BB117" s="66"/>
      <c r="BC117" s="66"/>
      <c r="BD117" s="64" t="s">
        <v>104</v>
      </c>
      <c r="BE117" s="64"/>
      <c r="BF117" s="64"/>
      <c r="BG117" s="64"/>
      <c r="BH117" s="64"/>
      <c r="BI117" s="64" t="s">
        <v>104</v>
      </c>
      <c r="BJ117" s="64"/>
      <c r="BK117" s="64"/>
      <c r="BL117" s="64"/>
      <c r="BM117" s="64"/>
      <c r="BN117" s="101" t="s">
        <v>104</v>
      </c>
      <c r="BO117" s="101"/>
      <c r="BP117" s="101"/>
      <c r="BQ117" s="101"/>
      <c r="CA117" s="1" t="s">
        <v>97</v>
      </c>
    </row>
    <row r="118" spans="1:80" s="38" customFormat="1" ht="13.2" customHeight="1" x14ac:dyDescent="0.25">
      <c r="A118" s="50"/>
      <c r="B118" s="50"/>
      <c r="C118" s="54" t="s">
        <v>108</v>
      </c>
      <c r="D118" s="55"/>
      <c r="E118" s="55"/>
      <c r="F118" s="55"/>
      <c r="G118" s="55"/>
      <c r="H118" s="55"/>
      <c r="I118" s="55"/>
      <c r="J118" s="55"/>
      <c r="K118" s="55"/>
      <c r="L118" s="55"/>
      <c r="M118" s="55"/>
      <c r="N118" s="55"/>
      <c r="O118" s="55"/>
      <c r="P118" s="55"/>
      <c r="Q118" s="55"/>
      <c r="R118" s="55"/>
      <c r="S118" s="55"/>
      <c r="T118" s="55"/>
      <c r="U118" s="55"/>
      <c r="V118" s="55"/>
      <c r="W118" s="55"/>
      <c r="X118" s="55"/>
      <c r="Y118" s="55"/>
      <c r="Z118" s="55"/>
      <c r="AA118" s="55"/>
      <c r="AB118" s="55"/>
      <c r="AC118" s="55"/>
      <c r="AD118" s="55"/>
      <c r="AE118" s="55"/>
      <c r="AF118" s="55"/>
      <c r="AG118" s="55"/>
      <c r="AH118" s="55"/>
      <c r="AI118" s="55"/>
      <c r="AJ118" s="55"/>
      <c r="AK118" s="55"/>
      <c r="AL118" s="55"/>
      <c r="AM118" s="55"/>
      <c r="AN118" s="55"/>
      <c r="AO118" s="55"/>
      <c r="AP118" s="55"/>
      <c r="AQ118" s="55"/>
      <c r="AR118" s="55"/>
      <c r="AS118" s="55"/>
      <c r="AT118" s="55"/>
      <c r="AU118" s="55"/>
      <c r="AV118" s="55"/>
      <c r="AW118" s="55"/>
      <c r="AX118" s="55"/>
      <c r="AY118" s="55"/>
      <c r="AZ118" s="55"/>
      <c r="BA118" s="55"/>
      <c r="BB118" s="55"/>
      <c r="BC118" s="55"/>
      <c r="BD118" s="55"/>
      <c r="BE118" s="55"/>
      <c r="BF118" s="55"/>
      <c r="BG118" s="55"/>
      <c r="BH118" s="55"/>
      <c r="BI118" s="55"/>
      <c r="BJ118" s="55"/>
      <c r="BK118" s="55"/>
      <c r="BL118" s="55"/>
      <c r="BM118" s="55"/>
      <c r="BN118" s="55"/>
      <c r="BO118" s="55"/>
      <c r="BP118" s="55"/>
      <c r="BQ118" s="56"/>
      <c r="CA118" s="38" t="s">
        <v>98</v>
      </c>
      <c r="CB118" s="38" t="s">
        <v>149</v>
      </c>
    </row>
    <row r="119" spans="1:80" s="38" customFormat="1" ht="15" customHeight="1" x14ac:dyDescent="0.25">
      <c r="A119" s="50"/>
      <c r="B119" s="50"/>
      <c r="C119" s="51" t="s">
        <v>112</v>
      </c>
      <c r="D119" s="52"/>
      <c r="E119" s="52"/>
      <c r="F119" s="52"/>
      <c r="G119" s="52"/>
      <c r="H119" s="52"/>
      <c r="I119" s="52"/>
      <c r="J119" s="52"/>
      <c r="K119" s="52"/>
      <c r="L119" s="52"/>
      <c r="M119" s="52"/>
      <c r="N119" s="52"/>
      <c r="O119" s="52"/>
      <c r="P119" s="52"/>
      <c r="Q119" s="52"/>
      <c r="R119" s="52"/>
      <c r="S119" s="52"/>
      <c r="T119" s="52"/>
      <c r="U119" s="52"/>
      <c r="V119" s="52"/>
      <c r="W119" s="52"/>
      <c r="X119" s="52"/>
      <c r="Y119" s="52"/>
      <c r="Z119" s="53"/>
      <c r="AA119" s="49"/>
      <c r="AB119" s="49"/>
      <c r="AC119" s="49"/>
      <c r="AD119" s="49"/>
      <c r="AE119" s="49"/>
      <c r="AF119" s="49"/>
      <c r="AG119" s="49"/>
      <c r="AH119" s="49"/>
      <c r="AI119" s="49"/>
      <c r="AJ119" s="49"/>
      <c r="AK119" s="49"/>
      <c r="AL119" s="49"/>
      <c r="AM119" s="49"/>
      <c r="AN119" s="49"/>
      <c r="AO119" s="49"/>
      <c r="AP119" s="49"/>
      <c r="AQ119" s="49"/>
      <c r="AR119" s="49"/>
      <c r="AS119" s="49"/>
      <c r="AT119" s="49"/>
      <c r="AU119" s="49"/>
      <c r="AV119" s="49"/>
      <c r="AW119" s="49"/>
      <c r="AX119" s="49"/>
      <c r="AY119" s="49"/>
      <c r="AZ119" s="49"/>
      <c r="BA119" s="49"/>
      <c r="BB119" s="49"/>
      <c r="BC119" s="49"/>
      <c r="BD119" s="49"/>
      <c r="BE119" s="49"/>
      <c r="BF119" s="49"/>
      <c r="BG119" s="49"/>
      <c r="BH119" s="49"/>
      <c r="BI119" s="49"/>
      <c r="BJ119" s="49"/>
      <c r="BK119" s="49"/>
      <c r="BL119" s="49"/>
      <c r="BM119" s="49"/>
      <c r="BN119" s="49"/>
      <c r="BO119" s="49"/>
      <c r="BP119" s="49"/>
      <c r="BQ119" s="49"/>
    </row>
    <row r="120" spans="1:80" ht="15" customHeight="1" x14ac:dyDescent="0.25">
      <c r="A120" s="42"/>
      <c r="B120" s="42"/>
      <c r="C120" s="43" t="s">
        <v>113</v>
      </c>
      <c r="D120" s="47"/>
      <c r="E120" s="47"/>
      <c r="F120" s="47"/>
      <c r="G120" s="47"/>
      <c r="H120" s="47"/>
      <c r="I120" s="47"/>
      <c r="J120" s="47"/>
      <c r="K120" s="47"/>
      <c r="L120" s="47"/>
      <c r="M120" s="47"/>
      <c r="N120" s="47"/>
      <c r="O120" s="47"/>
      <c r="P120" s="47"/>
      <c r="Q120" s="47"/>
      <c r="R120" s="47"/>
      <c r="S120" s="47"/>
      <c r="T120" s="47"/>
      <c r="U120" s="47"/>
      <c r="V120" s="47"/>
      <c r="W120" s="47"/>
      <c r="X120" s="47"/>
      <c r="Y120" s="47"/>
      <c r="Z120" s="48"/>
      <c r="AA120" s="46">
        <v>1</v>
      </c>
      <c r="AB120" s="46"/>
      <c r="AC120" s="46"/>
      <c r="AD120" s="46"/>
      <c r="AE120" s="46"/>
      <c r="AF120" s="46">
        <v>0</v>
      </c>
      <c r="AG120" s="46"/>
      <c r="AH120" s="46"/>
      <c r="AI120" s="46"/>
      <c r="AJ120" s="46"/>
      <c r="AK120" s="46">
        <v>1</v>
      </c>
      <c r="AL120" s="46"/>
      <c r="AM120" s="46"/>
      <c r="AN120" s="46"/>
      <c r="AO120" s="46"/>
      <c r="AP120" s="46">
        <v>1</v>
      </c>
      <c r="AQ120" s="46"/>
      <c r="AR120" s="46"/>
      <c r="AS120" s="46"/>
      <c r="AT120" s="46"/>
      <c r="AU120" s="46">
        <v>0</v>
      </c>
      <c r="AV120" s="46"/>
      <c r="AW120" s="46"/>
      <c r="AX120" s="46"/>
      <c r="AY120" s="46"/>
      <c r="AZ120" s="46">
        <f>AP120+AU120</f>
        <v>1</v>
      </c>
      <c r="BA120" s="46"/>
      <c r="BB120" s="46"/>
      <c r="BC120" s="46"/>
      <c r="BD120" s="46">
        <f>IF(AA120=0,0,AP120/AA120*100-100)</f>
        <v>0</v>
      </c>
      <c r="BE120" s="46"/>
      <c r="BF120" s="46"/>
      <c r="BG120" s="46"/>
      <c r="BH120" s="46"/>
      <c r="BI120" s="46">
        <f>IF(AF120=0,0,AU120/AF120*100-100)</f>
        <v>0</v>
      </c>
      <c r="BJ120" s="46"/>
      <c r="BK120" s="46"/>
      <c r="BL120" s="46"/>
      <c r="BM120" s="46"/>
      <c r="BN120" s="46">
        <f>IF(AK120=0,0,AZ120/AK120*100-100)</f>
        <v>0</v>
      </c>
      <c r="BO120" s="46"/>
      <c r="BP120" s="46"/>
      <c r="BQ120" s="46"/>
    </row>
    <row r="121" spans="1:80" ht="15" customHeight="1" x14ac:dyDescent="0.25">
      <c r="A121" s="42"/>
      <c r="B121" s="42"/>
      <c r="C121" s="43" t="s">
        <v>114</v>
      </c>
      <c r="D121" s="47"/>
      <c r="E121" s="47"/>
      <c r="F121" s="47"/>
      <c r="G121" s="47"/>
      <c r="H121" s="47"/>
      <c r="I121" s="47"/>
      <c r="J121" s="47"/>
      <c r="K121" s="47"/>
      <c r="L121" s="47"/>
      <c r="M121" s="47"/>
      <c r="N121" s="47"/>
      <c r="O121" s="47"/>
      <c r="P121" s="47"/>
      <c r="Q121" s="47"/>
      <c r="R121" s="47"/>
      <c r="S121" s="47"/>
      <c r="T121" s="47"/>
      <c r="U121" s="47"/>
      <c r="V121" s="47"/>
      <c r="W121" s="47"/>
      <c r="X121" s="47"/>
      <c r="Y121" s="47"/>
      <c r="Z121" s="48"/>
      <c r="AA121" s="46">
        <v>34.25</v>
      </c>
      <c r="AB121" s="46"/>
      <c r="AC121" s="46"/>
      <c r="AD121" s="46"/>
      <c r="AE121" s="46"/>
      <c r="AF121" s="46">
        <v>0</v>
      </c>
      <c r="AG121" s="46"/>
      <c r="AH121" s="46"/>
      <c r="AI121" s="46"/>
      <c r="AJ121" s="46"/>
      <c r="AK121" s="46">
        <v>34.25</v>
      </c>
      <c r="AL121" s="46"/>
      <c r="AM121" s="46"/>
      <c r="AN121" s="46"/>
      <c r="AO121" s="46"/>
      <c r="AP121" s="46">
        <v>34.75</v>
      </c>
      <c r="AQ121" s="46"/>
      <c r="AR121" s="46"/>
      <c r="AS121" s="46"/>
      <c r="AT121" s="46"/>
      <c r="AU121" s="46">
        <v>0</v>
      </c>
      <c r="AV121" s="46"/>
      <c r="AW121" s="46"/>
      <c r="AX121" s="46"/>
      <c r="AY121" s="46"/>
      <c r="AZ121" s="46">
        <f>AP121+AU121</f>
        <v>34.75</v>
      </c>
      <c r="BA121" s="46"/>
      <c r="BB121" s="46"/>
      <c r="BC121" s="46"/>
      <c r="BD121" s="46">
        <f>IF(AA121=0,0,AP121/AA121*100-100)</f>
        <v>1.4598540145985339</v>
      </c>
      <c r="BE121" s="46"/>
      <c r="BF121" s="46"/>
      <c r="BG121" s="46"/>
      <c r="BH121" s="46"/>
      <c r="BI121" s="46">
        <f>IF(AF121=0,0,AU121/AF121*100-100)</f>
        <v>0</v>
      </c>
      <c r="BJ121" s="46"/>
      <c r="BK121" s="46"/>
      <c r="BL121" s="46"/>
      <c r="BM121" s="46"/>
      <c r="BN121" s="46">
        <f>IF(AK121=0,0,AZ121/AK121*100-100)</f>
        <v>1.4598540145985339</v>
      </c>
      <c r="BO121" s="46"/>
      <c r="BP121" s="46"/>
      <c r="BQ121" s="46"/>
    </row>
    <row r="122" spans="1:80" ht="13.2" customHeight="1" x14ac:dyDescent="0.25">
      <c r="A122" s="42"/>
      <c r="B122" s="42"/>
      <c r="C122" s="43" t="s">
        <v>151</v>
      </c>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4"/>
      <c r="BB122" s="44"/>
      <c r="BC122" s="44"/>
      <c r="BD122" s="44"/>
      <c r="BE122" s="44"/>
      <c r="BF122" s="44"/>
      <c r="BG122" s="44"/>
      <c r="BH122" s="44"/>
      <c r="BI122" s="44"/>
      <c r="BJ122" s="44"/>
      <c r="BK122" s="44"/>
      <c r="BL122" s="44"/>
      <c r="BM122" s="44"/>
      <c r="BN122" s="44"/>
      <c r="BO122" s="44"/>
      <c r="BP122" s="44"/>
      <c r="BQ122" s="45"/>
      <c r="CB122" s="1" t="s">
        <v>150</v>
      </c>
    </row>
    <row r="123" spans="1:80" s="38" customFormat="1" ht="15" customHeight="1" x14ac:dyDescent="0.25">
      <c r="A123" s="50"/>
      <c r="B123" s="50"/>
      <c r="C123" s="51" t="s">
        <v>117</v>
      </c>
      <c r="D123" s="52"/>
      <c r="E123" s="52"/>
      <c r="F123" s="52"/>
      <c r="G123" s="52"/>
      <c r="H123" s="52"/>
      <c r="I123" s="52"/>
      <c r="J123" s="52"/>
      <c r="K123" s="52"/>
      <c r="L123" s="52"/>
      <c r="M123" s="52"/>
      <c r="N123" s="52"/>
      <c r="O123" s="52"/>
      <c r="P123" s="52"/>
      <c r="Q123" s="52"/>
      <c r="R123" s="52"/>
      <c r="S123" s="52"/>
      <c r="T123" s="52"/>
      <c r="U123" s="52"/>
      <c r="V123" s="52"/>
      <c r="W123" s="52"/>
      <c r="X123" s="52"/>
      <c r="Y123" s="52"/>
      <c r="Z123" s="53"/>
      <c r="AA123" s="49"/>
      <c r="AB123" s="49"/>
      <c r="AC123" s="49"/>
      <c r="AD123" s="49"/>
      <c r="AE123" s="49"/>
      <c r="AF123" s="49"/>
      <c r="AG123" s="49"/>
      <c r="AH123" s="49"/>
      <c r="AI123" s="49"/>
      <c r="AJ123" s="49"/>
      <c r="AK123" s="49"/>
      <c r="AL123" s="49"/>
      <c r="AM123" s="49"/>
      <c r="AN123" s="49"/>
      <c r="AO123" s="49"/>
      <c r="AP123" s="49"/>
      <c r="AQ123" s="49"/>
      <c r="AR123" s="49"/>
      <c r="AS123" s="49"/>
      <c r="AT123" s="49"/>
      <c r="AU123" s="49"/>
      <c r="AV123" s="49"/>
      <c r="AW123" s="49"/>
      <c r="AX123" s="49"/>
      <c r="AY123" s="49"/>
      <c r="AZ123" s="49"/>
      <c r="BA123" s="49"/>
      <c r="BB123" s="49"/>
      <c r="BC123" s="49"/>
      <c r="BD123" s="49"/>
      <c r="BE123" s="49"/>
      <c r="BF123" s="49"/>
      <c r="BG123" s="49"/>
      <c r="BH123" s="49"/>
      <c r="BI123" s="49"/>
      <c r="BJ123" s="49"/>
      <c r="BK123" s="49"/>
      <c r="BL123" s="49"/>
      <c r="BM123" s="49"/>
      <c r="BN123" s="49"/>
      <c r="BO123" s="49"/>
      <c r="BP123" s="49"/>
      <c r="BQ123" s="49"/>
    </row>
    <row r="124" spans="1:80" ht="26.4" customHeight="1" x14ac:dyDescent="0.25">
      <c r="A124" s="42"/>
      <c r="B124" s="42"/>
      <c r="C124" s="43" t="s">
        <v>118</v>
      </c>
      <c r="D124" s="47"/>
      <c r="E124" s="47"/>
      <c r="F124" s="47"/>
      <c r="G124" s="47"/>
      <c r="H124" s="47"/>
      <c r="I124" s="47"/>
      <c r="J124" s="47"/>
      <c r="K124" s="47"/>
      <c r="L124" s="47"/>
      <c r="M124" s="47"/>
      <c r="N124" s="47"/>
      <c r="O124" s="47"/>
      <c r="P124" s="47"/>
      <c r="Q124" s="47"/>
      <c r="R124" s="47"/>
      <c r="S124" s="47"/>
      <c r="T124" s="47"/>
      <c r="U124" s="47"/>
      <c r="V124" s="47"/>
      <c r="W124" s="47"/>
      <c r="X124" s="47"/>
      <c r="Y124" s="47"/>
      <c r="Z124" s="48"/>
      <c r="AA124" s="46">
        <v>62</v>
      </c>
      <c r="AB124" s="46"/>
      <c r="AC124" s="46"/>
      <c r="AD124" s="46"/>
      <c r="AE124" s="46"/>
      <c r="AF124" s="46">
        <v>0</v>
      </c>
      <c r="AG124" s="46"/>
      <c r="AH124" s="46"/>
      <c r="AI124" s="46"/>
      <c r="AJ124" s="46"/>
      <c r="AK124" s="46">
        <v>62</v>
      </c>
      <c r="AL124" s="46"/>
      <c r="AM124" s="46"/>
      <c r="AN124" s="46"/>
      <c r="AO124" s="46"/>
      <c r="AP124" s="46">
        <v>59</v>
      </c>
      <c r="AQ124" s="46"/>
      <c r="AR124" s="46"/>
      <c r="AS124" s="46"/>
      <c r="AT124" s="46"/>
      <c r="AU124" s="46">
        <v>0</v>
      </c>
      <c r="AV124" s="46"/>
      <c r="AW124" s="46"/>
      <c r="AX124" s="46"/>
      <c r="AY124" s="46"/>
      <c r="AZ124" s="46">
        <f>AP124+AU124</f>
        <v>59</v>
      </c>
      <c r="BA124" s="46"/>
      <c r="BB124" s="46"/>
      <c r="BC124" s="46"/>
      <c r="BD124" s="46">
        <f>IF(AA124=0,0,AP124/AA124*100-100)</f>
        <v>-4.8387096774193452</v>
      </c>
      <c r="BE124" s="46"/>
      <c r="BF124" s="46"/>
      <c r="BG124" s="46"/>
      <c r="BH124" s="46"/>
      <c r="BI124" s="46">
        <f>IF(AF124=0,0,AU124/AF124*100-100)</f>
        <v>0</v>
      </c>
      <c r="BJ124" s="46"/>
      <c r="BK124" s="46"/>
      <c r="BL124" s="46"/>
      <c r="BM124" s="46"/>
      <c r="BN124" s="46">
        <f>IF(AK124=0,0,AZ124/AK124*100-100)</f>
        <v>-4.8387096774193452</v>
      </c>
      <c r="BO124" s="46"/>
      <c r="BP124" s="46"/>
      <c r="BQ124" s="46"/>
    </row>
    <row r="125" spans="1:80" ht="15" customHeight="1" x14ac:dyDescent="0.25">
      <c r="A125" s="42"/>
      <c r="B125" s="42"/>
      <c r="C125" s="43" t="s">
        <v>121</v>
      </c>
      <c r="D125" s="47"/>
      <c r="E125" s="47"/>
      <c r="F125" s="47"/>
      <c r="G125" s="47"/>
      <c r="H125" s="47"/>
      <c r="I125" s="47"/>
      <c r="J125" s="47"/>
      <c r="K125" s="47"/>
      <c r="L125" s="47"/>
      <c r="M125" s="47"/>
      <c r="N125" s="47"/>
      <c r="O125" s="47"/>
      <c r="P125" s="47"/>
      <c r="Q125" s="47"/>
      <c r="R125" s="47"/>
      <c r="S125" s="47"/>
      <c r="T125" s="47"/>
      <c r="U125" s="47"/>
      <c r="V125" s="47"/>
      <c r="W125" s="47"/>
      <c r="X125" s="47"/>
      <c r="Y125" s="47"/>
      <c r="Z125" s="48"/>
      <c r="AA125" s="46">
        <v>45</v>
      </c>
      <c r="AB125" s="46"/>
      <c r="AC125" s="46"/>
      <c r="AD125" s="46"/>
      <c r="AE125" s="46"/>
      <c r="AF125" s="46">
        <v>0</v>
      </c>
      <c r="AG125" s="46"/>
      <c r="AH125" s="46"/>
      <c r="AI125" s="46"/>
      <c r="AJ125" s="46"/>
      <c r="AK125" s="46">
        <v>45</v>
      </c>
      <c r="AL125" s="46"/>
      <c r="AM125" s="46"/>
      <c r="AN125" s="46"/>
      <c r="AO125" s="46"/>
      <c r="AP125" s="46">
        <v>44</v>
      </c>
      <c r="AQ125" s="46"/>
      <c r="AR125" s="46"/>
      <c r="AS125" s="46"/>
      <c r="AT125" s="46"/>
      <c r="AU125" s="46">
        <v>0</v>
      </c>
      <c r="AV125" s="46"/>
      <c r="AW125" s="46"/>
      <c r="AX125" s="46"/>
      <c r="AY125" s="46"/>
      <c r="AZ125" s="46">
        <f>AP125+AU125</f>
        <v>44</v>
      </c>
      <c r="BA125" s="46"/>
      <c r="BB125" s="46"/>
      <c r="BC125" s="46"/>
      <c r="BD125" s="46">
        <f>IF(AA125=0,0,AP125/AA125*100-100)</f>
        <v>-2.2222222222222285</v>
      </c>
      <c r="BE125" s="46"/>
      <c r="BF125" s="46"/>
      <c r="BG125" s="46"/>
      <c r="BH125" s="46"/>
      <c r="BI125" s="46">
        <f>IF(AF125=0,0,AU125/AF125*100-100)</f>
        <v>0</v>
      </c>
      <c r="BJ125" s="46"/>
      <c r="BK125" s="46"/>
      <c r="BL125" s="46"/>
      <c r="BM125" s="46"/>
      <c r="BN125" s="46">
        <f>IF(AK125=0,0,AZ125/AK125*100-100)</f>
        <v>-2.2222222222222285</v>
      </c>
      <c r="BO125" s="46"/>
      <c r="BP125" s="46"/>
      <c r="BQ125" s="46"/>
    </row>
    <row r="126" spans="1:80" ht="15" customHeight="1" x14ac:dyDescent="0.25">
      <c r="A126" s="42"/>
      <c r="B126" s="42"/>
      <c r="C126" s="43" t="s">
        <v>122</v>
      </c>
      <c r="D126" s="47"/>
      <c r="E126" s="47"/>
      <c r="F126" s="47"/>
      <c r="G126" s="47"/>
      <c r="H126" s="47"/>
      <c r="I126" s="47"/>
      <c r="J126" s="47"/>
      <c r="K126" s="47"/>
      <c r="L126" s="47"/>
      <c r="M126" s="47"/>
      <c r="N126" s="47"/>
      <c r="O126" s="47"/>
      <c r="P126" s="47"/>
      <c r="Q126" s="47"/>
      <c r="R126" s="47"/>
      <c r="S126" s="47"/>
      <c r="T126" s="47"/>
      <c r="U126" s="47"/>
      <c r="V126" s="47"/>
      <c r="W126" s="47"/>
      <c r="X126" s="47"/>
      <c r="Y126" s="47"/>
      <c r="Z126" s="48"/>
      <c r="AA126" s="46">
        <v>17</v>
      </c>
      <c r="AB126" s="46"/>
      <c r="AC126" s="46"/>
      <c r="AD126" s="46"/>
      <c r="AE126" s="46"/>
      <c r="AF126" s="46">
        <v>0</v>
      </c>
      <c r="AG126" s="46"/>
      <c r="AH126" s="46"/>
      <c r="AI126" s="46"/>
      <c r="AJ126" s="46"/>
      <c r="AK126" s="46">
        <v>17</v>
      </c>
      <c r="AL126" s="46"/>
      <c r="AM126" s="46"/>
      <c r="AN126" s="46"/>
      <c r="AO126" s="46"/>
      <c r="AP126" s="46">
        <v>15</v>
      </c>
      <c r="AQ126" s="46"/>
      <c r="AR126" s="46"/>
      <c r="AS126" s="46"/>
      <c r="AT126" s="46"/>
      <c r="AU126" s="46">
        <v>0</v>
      </c>
      <c r="AV126" s="46"/>
      <c r="AW126" s="46"/>
      <c r="AX126" s="46"/>
      <c r="AY126" s="46"/>
      <c r="AZ126" s="46">
        <f>AP126+AU126</f>
        <v>15</v>
      </c>
      <c r="BA126" s="46"/>
      <c r="BB126" s="46"/>
      <c r="BC126" s="46"/>
      <c r="BD126" s="46">
        <f>IF(AA126=0,0,AP126/AA126*100-100)</f>
        <v>-11.764705882352942</v>
      </c>
      <c r="BE126" s="46"/>
      <c r="BF126" s="46"/>
      <c r="BG126" s="46"/>
      <c r="BH126" s="46"/>
      <c r="BI126" s="46">
        <f>IF(AF126=0,0,AU126/AF126*100-100)</f>
        <v>0</v>
      </c>
      <c r="BJ126" s="46"/>
      <c r="BK126" s="46"/>
      <c r="BL126" s="46"/>
      <c r="BM126" s="46"/>
      <c r="BN126" s="46">
        <f>IF(AK126=0,0,AZ126/AK126*100-100)</f>
        <v>-11.764705882352942</v>
      </c>
      <c r="BO126" s="46"/>
      <c r="BP126" s="46"/>
      <c r="BQ126" s="46"/>
    </row>
    <row r="127" spans="1:80" s="38" customFormat="1" ht="15" customHeight="1" x14ac:dyDescent="0.25">
      <c r="A127" s="50"/>
      <c r="B127" s="50"/>
      <c r="C127" s="51" t="s">
        <v>123</v>
      </c>
      <c r="D127" s="52"/>
      <c r="E127" s="52"/>
      <c r="F127" s="52"/>
      <c r="G127" s="52"/>
      <c r="H127" s="52"/>
      <c r="I127" s="52"/>
      <c r="J127" s="52"/>
      <c r="K127" s="52"/>
      <c r="L127" s="52"/>
      <c r="M127" s="52"/>
      <c r="N127" s="52"/>
      <c r="O127" s="52"/>
      <c r="P127" s="52"/>
      <c r="Q127" s="52"/>
      <c r="R127" s="52"/>
      <c r="S127" s="52"/>
      <c r="T127" s="52"/>
      <c r="U127" s="52"/>
      <c r="V127" s="52"/>
      <c r="W127" s="52"/>
      <c r="X127" s="52"/>
      <c r="Y127" s="52"/>
      <c r="Z127" s="53"/>
      <c r="AA127" s="49"/>
      <c r="AB127" s="49"/>
      <c r="AC127" s="49"/>
      <c r="AD127" s="49"/>
      <c r="AE127" s="49"/>
      <c r="AF127" s="49"/>
      <c r="AG127" s="49"/>
      <c r="AH127" s="49"/>
      <c r="AI127" s="49"/>
      <c r="AJ127" s="49"/>
      <c r="AK127" s="49"/>
      <c r="AL127" s="49"/>
      <c r="AM127" s="49"/>
      <c r="AN127" s="49"/>
      <c r="AO127" s="49"/>
      <c r="AP127" s="49"/>
      <c r="AQ127" s="49"/>
      <c r="AR127" s="49"/>
      <c r="AS127" s="49"/>
      <c r="AT127" s="49"/>
      <c r="AU127" s="49"/>
      <c r="AV127" s="49"/>
      <c r="AW127" s="49"/>
      <c r="AX127" s="49"/>
      <c r="AY127" s="49"/>
      <c r="AZ127" s="49"/>
      <c r="BA127" s="49"/>
      <c r="BB127" s="49"/>
      <c r="BC127" s="49"/>
      <c r="BD127" s="49"/>
      <c r="BE127" s="49"/>
      <c r="BF127" s="49"/>
      <c r="BG127" s="49"/>
      <c r="BH127" s="49"/>
      <c r="BI127" s="49"/>
      <c r="BJ127" s="49"/>
      <c r="BK127" s="49"/>
      <c r="BL127" s="49"/>
      <c r="BM127" s="49"/>
      <c r="BN127" s="49"/>
      <c r="BO127" s="49"/>
      <c r="BP127" s="49"/>
      <c r="BQ127" s="49"/>
    </row>
    <row r="128" spans="1:80" ht="26.4" customHeight="1" x14ac:dyDescent="0.25">
      <c r="A128" s="42"/>
      <c r="B128" s="42"/>
      <c r="C128" s="43" t="s">
        <v>124</v>
      </c>
      <c r="D128" s="47"/>
      <c r="E128" s="47"/>
      <c r="F128" s="47"/>
      <c r="G128" s="47"/>
      <c r="H128" s="47"/>
      <c r="I128" s="47"/>
      <c r="J128" s="47"/>
      <c r="K128" s="47"/>
      <c r="L128" s="47"/>
      <c r="M128" s="47"/>
      <c r="N128" s="47"/>
      <c r="O128" s="47"/>
      <c r="P128" s="47"/>
      <c r="Q128" s="47"/>
      <c r="R128" s="47"/>
      <c r="S128" s="47"/>
      <c r="T128" s="47"/>
      <c r="U128" s="47"/>
      <c r="V128" s="47"/>
      <c r="W128" s="47"/>
      <c r="X128" s="47"/>
      <c r="Y128" s="47"/>
      <c r="Z128" s="48"/>
      <c r="AA128" s="46">
        <v>117.18899999999999</v>
      </c>
      <c r="AB128" s="46"/>
      <c r="AC128" s="46"/>
      <c r="AD128" s="46"/>
      <c r="AE128" s="46"/>
      <c r="AF128" s="46">
        <v>0</v>
      </c>
      <c r="AG128" s="46"/>
      <c r="AH128" s="46"/>
      <c r="AI128" s="46"/>
      <c r="AJ128" s="46"/>
      <c r="AK128" s="46">
        <v>117.18899999999999</v>
      </c>
      <c r="AL128" s="46"/>
      <c r="AM128" s="46"/>
      <c r="AN128" s="46"/>
      <c r="AO128" s="46"/>
      <c r="AP128" s="46">
        <v>126.524</v>
      </c>
      <c r="AQ128" s="46"/>
      <c r="AR128" s="46"/>
      <c r="AS128" s="46"/>
      <c r="AT128" s="46"/>
      <c r="AU128" s="46">
        <v>46.353999999999999</v>
      </c>
      <c r="AV128" s="46"/>
      <c r="AW128" s="46"/>
      <c r="AX128" s="46"/>
      <c r="AY128" s="46"/>
      <c r="AZ128" s="46">
        <f>AP128+AU128</f>
        <v>172.87799999999999</v>
      </c>
      <c r="BA128" s="46"/>
      <c r="BB128" s="46"/>
      <c r="BC128" s="46"/>
      <c r="BD128" s="46">
        <f>IF(AA128=0,0,AP128/AA128*100-100)</f>
        <v>7.9657647048784384</v>
      </c>
      <c r="BE128" s="46"/>
      <c r="BF128" s="46"/>
      <c r="BG128" s="46"/>
      <c r="BH128" s="46"/>
      <c r="BI128" s="46">
        <f>IF(AF128=0,0,AU128/AF128*100-100)</f>
        <v>0</v>
      </c>
      <c r="BJ128" s="46"/>
      <c r="BK128" s="46"/>
      <c r="BL128" s="46"/>
      <c r="BM128" s="46"/>
      <c r="BN128" s="46">
        <f>IF(AK128=0,0,AZ128/AK128*100-100)</f>
        <v>47.520671735401777</v>
      </c>
      <c r="BO128" s="46"/>
      <c r="BP128" s="46"/>
      <c r="BQ128" s="46"/>
    </row>
    <row r="129" spans="1:80" ht="28.2" customHeight="1" x14ac:dyDescent="0.25">
      <c r="A129" s="42"/>
      <c r="B129" s="42"/>
      <c r="C129" s="43" t="s">
        <v>153</v>
      </c>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4"/>
      <c r="BB129" s="44"/>
      <c r="BC129" s="44"/>
      <c r="BD129" s="44"/>
      <c r="BE129" s="44"/>
      <c r="BF129" s="44"/>
      <c r="BG129" s="44"/>
      <c r="BH129" s="44"/>
      <c r="BI129" s="44"/>
      <c r="BJ129" s="44"/>
      <c r="BK129" s="44"/>
      <c r="BL129" s="44"/>
      <c r="BM129" s="44"/>
      <c r="BN129" s="44"/>
      <c r="BO129" s="44"/>
      <c r="BP129" s="44"/>
      <c r="BQ129" s="45"/>
      <c r="CB129" s="1" t="s">
        <v>152</v>
      </c>
    </row>
    <row r="130" spans="1:80" ht="15" customHeight="1" x14ac:dyDescent="0.25">
      <c r="A130" s="42"/>
      <c r="B130" s="42"/>
      <c r="C130" s="43" t="s">
        <v>127</v>
      </c>
      <c r="D130" s="47"/>
      <c r="E130" s="47"/>
      <c r="F130" s="47"/>
      <c r="G130" s="47"/>
      <c r="H130" s="47"/>
      <c r="I130" s="47"/>
      <c r="J130" s="47"/>
      <c r="K130" s="47"/>
      <c r="L130" s="47"/>
      <c r="M130" s="47"/>
      <c r="N130" s="47"/>
      <c r="O130" s="47"/>
      <c r="P130" s="47"/>
      <c r="Q130" s="47"/>
      <c r="R130" s="47"/>
      <c r="S130" s="47"/>
      <c r="T130" s="47"/>
      <c r="U130" s="47"/>
      <c r="V130" s="47"/>
      <c r="W130" s="47"/>
      <c r="X130" s="47"/>
      <c r="Y130" s="47"/>
      <c r="Z130" s="48"/>
      <c r="AA130" s="46">
        <v>117.18899999999999</v>
      </c>
      <c r="AB130" s="46"/>
      <c r="AC130" s="46"/>
      <c r="AD130" s="46"/>
      <c r="AE130" s="46"/>
      <c r="AF130" s="46">
        <v>0</v>
      </c>
      <c r="AG130" s="46"/>
      <c r="AH130" s="46"/>
      <c r="AI130" s="46"/>
      <c r="AJ130" s="46"/>
      <c r="AK130" s="46">
        <v>117.18899999999999</v>
      </c>
      <c r="AL130" s="46"/>
      <c r="AM130" s="46"/>
      <c r="AN130" s="46"/>
      <c r="AO130" s="46"/>
      <c r="AP130" s="46">
        <v>126.524</v>
      </c>
      <c r="AQ130" s="46"/>
      <c r="AR130" s="46"/>
      <c r="AS130" s="46"/>
      <c r="AT130" s="46"/>
      <c r="AU130" s="46">
        <v>46.353999999999999</v>
      </c>
      <c r="AV130" s="46"/>
      <c r="AW130" s="46"/>
      <c r="AX130" s="46"/>
      <c r="AY130" s="46"/>
      <c r="AZ130" s="46">
        <f>AP130+AU130</f>
        <v>172.87799999999999</v>
      </c>
      <c r="BA130" s="46"/>
      <c r="BB130" s="46"/>
      <c r="BC130" s="46"/>
      <c r="BD130" s="46">
        <f>IF(AA130=0,0,AP130/AA130*100-100)</f>
        <v>7.9657647048784384</v>
      </c>
      <c r="BE130" s="46"/>
      <c r="BF130" s="46"/>
      <c r="BG130" s="46"/>
      <c r="BH130" s="46"/>
      <c r="BI130" s="46">
        <f>IF(AF130=0,0,AU130/AF130*100-100)</f>
        <v>0</v>
      </c>
      <c r="BJ130" s="46"/>
      <c r="BK130" s="46"/>
      <c r="BL130" s="46"/>
      <c r="BM130" s="46"/>
      <c r="BN130" s="46">
        <f>IF(AK130=0,0,AZ130/AK130*100-100)</f>
        <v>47.520671735401777</v>
      </c>
      <c r="BO130" s="46"/>
      <c r="BP130" s="46"/>
      <c r="BQ130" s="46"/>
    </row>
    <row r="131" spans="1:80" ht="15" customHeight="1" x14ac:dyDescent="0.25">
      <c r="A131" s="42"/>
      <c r="B131" s="42"/>
      <c r="C131" s="43" t="s">
        <v>128</v>
      </c>
      <c r="D131" s="47"/>
      <c r="E131" s="47"/>
      <c r="F131" s="47"/>
      <c r="G131" s="47"/>
      <c r="H131" s="47"/>
      <c r="I131" s="47"/>
      <c r="J131" s="47"/>
      <c r="K131" s="47"/>
      <c r="L131" s="47"/>
      <c r="M131" s="47"/>
      <c r="N131" s="47"/>
      <c r="O131" s="47"/>
      <c r="P131" s="47"/>
      <c r="Q131" s="47"/>
      <c r="R131" s="47"/>
      <c r="S131" s="47"/>
      <c r="T131" s="47"/>
      <c r="U131" s="47"/>
      <c r="V131" s="47"/>
      <c r="W131" s="47"/>
      <c r="X131" s="47"/>
      <c r="Y131" s="47"/>
      <c r="Z131" s="48"/>
      <c r="AA131" s="46">
        <v>117.18899999999999</v>
      </c>
      <c r="AB131" s="46"/>
      <c r="AC131" s="46"/>
      <c r="AD131" s="46"/>
      <c r="AE131" s="46"/>
      <c r="AF131" s="46">
        <v>0</v>
      </c>
      <c r="AG131" s="46"/>
      <c r="AH131" s="46"/>
      <c r="AI131" s="46"/>
      <c r="AJ131" s="46"/>
      <c r="AK131" s="46">
        <v>117.18899999999999</v>
      </c>
      <c r="AL131" s="46"/>
      <c r="AM131" s="46"/>
      <c r="AN131" s="46"/>
      <c r="AO131" s="46"/>
      <c r="AP131" s="46">
        <v>126.524</v>
      </c>
      <c r="AQ131" s="46"/>
      <c r="AR131" s="46"/>
      <c r="AS131" s="46"/>
      <c r="AT131" s="46"/>
      <c r="AU131" s="46">
        <v>46.353999999999999</v>
      </c>
      <c r="AV131" s="46"/>
      <c r="AW131" s="46"/>
      <c r="AX131" s="46"/>
      <c r="AY131" s="46"/>
      <c r="AZ131" s="46">
        <f>AP131+AU131</f>
        <v>172.87799999999999</v>
      </c>
      <c r="BA131" s="46"/>
      <c r="BB131" s="46"/>
      <c r="BC131" s="46"/>
      <c r="BD131" s="46">
        <f>IF(AA131=0,0,AP131/AA131*100-100)</f>
        <v>7.9657647048784384</v>
      </c>
      <c r="BE131" s="46"/>
      <c r="BF131" s="46"/>
      <c r="BG131" s="46"/>
      <c r="BH131" s="46"/>
      <c r="BI131" s="46">
        <f>IF(AF131=0,0,AU131/AF131*100-100)</f>
        <v>0</v>
      </c>
      <c r="BJ131" s="46"/>
      <c r="BK131" s="46"/>
      <c r="BL131" s="46"/>
      <c r="BM131" s="46"/>
      <c r="BN131" s="46">
        <f>IF(AK131=0,0,AZ131/AK131*100-100)</f>
        <v>47.520671735401777</v>
      </c>
      <c r="BO131" s="46"/>
      <c r="BP131" s="46"/>
      <c r="BQ131" s="46"/>
    </row>
    <row r="132" spans="1:80" ht="26.4" customHeight="1" x14ac:dyDescent="0.25">
      <c r="A132" s="42"/>
      <c r="B132" s="42"/>
      <c r="C132" s="43" t="s">
        <v>129</v>
      </c>
      <c r="D132" s="47"/>
      <c r="E132" s="47"/>
      <c r="F132" s="47"/>
      <c r="G132" s="47"/>
      <c r="H132" s="47"/>
      <c r="I132" s="47"/>
      <c r="J132" s="47"/>
      <c r="K132" s="47"/>
      <c r="L132" s="47"/>
      <c r="M132" s="47"/>
      <c r="N132" s="47"/>
      <c r="O132" s="47"/>
      <c r="P132" s="47"/>
      <c r="Q132" s="47"/>
      <c r="R132" s="47"/>
      <c r="S132" s="47"/>
      <c r="T132" s="47"/>
      <c r="U132" s="47"/>
      <c r="V132" s="47"/>
      <c r="W132" s="47"/>
      <c r="X132" s="47"/>
      <c r="Y132" s="47"/>
      <c r="Z132" s="48"/>
      <c r="AA132" s="46">
        <v>19</v>
      </c>
      <c r="AB132" s="46"/>
      <c r="AC132" s="46"/>
      <c r="AD132" s="46"/>
      <c r="AE132" s="46"/>
      <c r="AF132" s="46">
        <v>0</v>
      </c>
      <c r="AG132" s="46"/>
      <c r="AH132" s="46"/>
      <c r="AI132" s="46"/>
      <c r="AJ132" s="46"/>
      <c r="AK132" s="46">
        <v>19</v>
      </c>
      <c r="AL132" s="46"/>
      <c r="AM132" s="46"/>
      <c r="AN132" s="46"/>
      <c r="AO132" s="46"/>
      <c r="AP132" s="46">
        <v>12</v>
      </c>
      <c r="AQ132" s="46"/>
      <c r="AR132" s="46"/>
      <c r="AS132" s="46"/>
      <c r="AT132" s="46"/>
      <c r="AU132" s="46">
        <v>0</v>
      </c>
      <c r="AV132" s="46"/>
      <c r="AW132" s="46"/>
      <c r="AX132" s="46"/>
      <c r="AY132" s="46"/>
      <c r="AZ132" s="46">
        <f>AP132+AU132</f>
        <v>12</v>
      </c>
      <c r="BA132" s="46"/>
      <c r="BB132" s="46"/>
      <c r="BC132" s="46"/>
      <c r="BD132" s="46">
        <f>IF(AA132=0,0,AP132/AA132*100-100)</f>
        <v>-36.842105263157897</v>
      </c>
      <c r="BE132" s="46"/>
      <c r="BF132" s="46"/>
      <c r="BG132" s="46"/>
      <c r="BH132" s="46"/>
      <c r="BI132" s="46">
        <f>IF(AF132=0,0,AU132/AF132*100-100)</f>
        <v>0</v>
      </c>
      <c r="BJ132" s="46"/>
      <c r="BK132" s="46"/>
      <c r="BL132" s="46"/>
      <c r="BM132" s="46"/>
      <c r="BN132" s="46">
        <f>IF(AK132=0,0,AZ132/AK132*100-100)</f>
        <v>-36.842105263157897</v>
      </c>
      <c r="BO132" s="46"/>
      <c r="BP132" s="46"/>
      <c r="BQ132" s="46"/>
    </row>
    <row r="133" spans="1:80" ht="13.2" customHeight="1" x14ac:dyDescent="0.25">
      <c r="A133" s="42"/>
      <c r="B133" s="42"/>
      <c r="C133" s="43" t="s">
        <v>131</v>
      </c>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4"/>
      <c r="BB133" s="44"/>
      <c r="BC133" s="44"/>
      <c r="BD133" s="44"/>
      <c r="BE133" s="44"/>
      <c r="BF133" s="44"/>
      <c r="BG133" s="44"/>
      <c r="BH133" s="44"/>
      <c r="BI133" s="44"/>
      <c r="BJ133" s="44"/>
      <c r="BK133" s="44"/>
      <c r="BL133" s="44"/>
      <c r="BM133" s="44"/>
      <c r="BN133" s="44"/>
      <c r="BO133" s="44"/>
      <c r="BP133" s="44"/>
      <c r="BQ133" s="45"/>
      <c r="CB133" s="1" t="s">
        <v>154</v>
      </c>
    </row>
    <row r="134" spans="1:80" ht="15" customHeight="1" x14ac:dyDescent="0.25">
      <c r="A134" s="42"/>
      <c r="B134" s="42"/>
      <c r="C134" s="43" t="s">
        <v>121</v>
      </c>
      <c r="D134" s="47"/>
      <c r="E134" s="47"/>
      <c r="F134" s="47"/>
      <c r="G134" s="47"/>
      <c r="H134" s="47"/>
      <c r="I134" s="47"/>
      <c r="J134" s="47"/>
      <c r="K134" s="47"/>
      <c r="L134" s="47"/>
      <c r="M134" s="47"/>
      <c r="N134" s="47"/>
      <c r="O134" s="47"/>
      <c r="P134" s="47"/>
      <c r="Q134" s="47"/>
      <c r="R134" s="47"/>
      <c r="S134" s="47"/>
      <c r="T134" s="47"/>
      <c r="U134" s="47"/>
      <c r="V134" s="47"/>
      <c r="W134" s="47"/>
      <c r="X134" s="47"/>
      <c r="Y134" s="47"/>
      <c r="Z134" s="48"/>
      <c r="AA134" s="46">
        <v>13</v>
      </c>
      <c r="AB134" s="46"/>
      <c r="AC134" s="46"/>
      <c r="AD134" s="46"/>
      <c r="AE134" s="46"/>
      <c r="AF134" s="46">
        <v>0</v>
      </c>
      <c r="AG134" s="46"/>
      <c r="AH134" s="46"/>
      <c r="AI134" s="46"/>
      <c r="AJ134" s="46"/>
      <c r="AK134" s="46">
        <v>13</v>
      </c>
      <c r="AL134" s="46"/>
      <c r="AM134" s="46"/>
      <c r="AN134" s="46"/>
      <c r="AO134" s="46"/>
      <c r="AP134" s="46">
        <v>8</v>
      </c>
      <c r="AQ134" s="46"/>
      <c r="AR134" s="46"/>
      <c r="AS134" s="46"/>
      <c r="AT134" s="46"/>
      <c r="AU134" s="46">
        <v>0</v>
      </c>
      <c r="AV134" s="46"/>
      <c r="AW134" s="46"/>
      <c r="AX134" s="46"/>
      <c r="AY134" s="46"/>
      <c r="AZ134" s="46">
        <f>AP134+AU134</f>
        <v>8</v>
      </c>
      <c r="BA134" s="46"/>
      <c r="BB134" s="46"/>
      <c r="BC134" s="46"/>
      <c r="BD134" s="46">
        <f>IF(AA134=0,0,AP134/AA134*100-100)</f>
        <v>-38.46153846153846</v>
      </c>
      <c r="BE134" s="46"/>
      <c r="BF134" s="46"/>
      <c r="BG134" s="46"/>
      <c r="BH134" s="46"/>
      <c r="BI134" s="46">
        <f>IF(AF134=0,0,AU134/AF134*100-100)</f>
        <v>0</v>
      </c>
      <c r="BJ134" s="46"/>
      <c r="BK134" s="46"/>
      <c r="BL134" s="46"/>
      <c r="BM134" s="46"/>
      <c r="BN134" s="46">
        <f>IF(AK134=0,0,AZ134/AK134*100-100)</f>
        <v>-38.46153846153846</v>
      </c>
      <c r="BO134" s="46"/>
      <c r="BP134" s="46"/>
      <c r="BQ134" s="46"/>
    </row>
    <row r="135" spans="1:80" ht="15" customHeight="1" x14ac:dyDescent="0.25">
      <c r="A135" s="42"/>
      <c r="B135" s="42"/>
      <c r="C135" s="43" t="s">
        <v>122</v>
      </c>
      <c r="D135" s="47"/>
      <c r="E135" s="47"/>
      <c r="F135" s="47"/>
      <c r="G135" s="47"/>
      <c r="H135" s="47"/>
      <c r="I135" s="47"/>
      <c r="J135" s="47"/>
      <c r="K135" s="47"/>
      <c r="L135" s="47"/>
      <c r="M135" s="47"/>
      <c r="N135" s="47"/>
      <c r="O135" s="47"/>
      <c r="P135" s="47"/>
      <c r="Q135" s="47"/>
      <c r="R135" s="47"/>
      <c r="S135" s="47"/>
      <c r="T135" s="47"/>
      <c r="U135" s="47"/>
      <c r="V135" s="47"/>
      <c r="W135" s="47"/>
      <c r="X135" s="47"/>
      <c r="Y135" s="47"/>
      <c r="Z135" s="48"/>
      <c r="AA135" s="46">
        <v>6</v>
      </c>
      <c r="AB135" s="46"/>
      <c r="AC135" s="46"/>
      <c r="AD135" s="46"/>
      <c r="AE135" s="46"/>
      <c r="AF135" s="46">
        <v>0</v>
      </c>
      <c r="AG135" s="46"/>
      <c r="AH135" s="46"/>
      <c r="AI135" s="46"/>
      <c r="AJ135" s="46"/>
      <c r="AK135" s="46">
        <v>6</v>
      </c>
      <c r="AL135" s="46"/>
      <c r="AM135" s="46"/>
      <c r="AN135" s="46"/>
      <c r="AO135" s="46"/>
      <c r="AP135" s="46">
        <v>4</v>
      </c>
      <c r="AQ135" s="46"/>
      <c r="AR135" s="46"/>
      <c r="AS135" s="46"/>
      <c r="AT135" s="46"/>
      <c r="AU135" s="46">
        <v>0</v>
      </c>
      <c r="AV135" s="46"/>
      <c r="AW135" s="46"/>
      <c r="AX135" s="46"/>
      <c r="AY135" s="46"/>
      <c r="AZ135" s="46">
        <f>AP135+AU135</f>
        <v>4</v>
      </c>
      <c r="BA135" s="46"/>
      <c r="BB135" s="46"/>
      <c r="BC135" s="46"/>
      <c r="BD135" s="46">
        <f>IF(AA135=0,0,AP135/AA135*100-100)</f>
        <v>-33.333333333333343</v>
      </c>
      <c r="BE135" s="46"/>
      <c r="BF135" s="46"/>
      <c r="BG135" s="46"/>
      <c r="BH135" s="46"/>
      <c r="BI135" s="46">
        <f>IF(AF135=0,0,AU135/AF135*100-100)</f>
        <v>0</v>
      </c>
      <c r="BJ135" s="46"/>
      <c r="BK135" s="46"/>
      <c r="BL135" s="46"/>
      <c r="BM135" s="46"/>
      <c r="BN135" s="46">
        <f>IF(AK135=0,0,AZ135/AK135*100-100)</f>
        <v>-33.333333333333343</v>
      </c>
      <c r="BO135" s="46"/>
      <c r="BP135" s="46"/>
      <c r="BQ135" s="46"/>
    </row>
    <row r="136" spans="1:80" s="38" customFormat="1" ht="15" customHeight="1" x14ac:dyDescent="0.25">
      <c r="A136" s="50"/>
      <c r="B136" s="50"/>
      <c r="C136" s="51" t="s">
        <v>132</v>
      </c>
      <c r="D136" s="52"/>
      <c r="E136" s="52"/>
      <c r="F136" s="52"/>
      <c r="G136" s="52"/>
      <c r="H136" s="52"/>
      <c r="I136" s="52"/>
      <c r="J136" s="52"/>
      <c r="K136" s="52"/>
      <c r="L136" s="52"/>
      <c r="M136" s="52"/>
      <c r="N136" s="52"/>
      <c r="O136" s="52"/>
      <c r="P136" s="52"/>
      <c r="Q136" s="52"/>
      <c r="R136" s="52"/>
      <c r="S136" s="52"/>
      <c r="T136" s="52"/>
      <c r="U136" s="52"/>
      <c r="V136" s="52"/>
      <c r="W136" s="52"/>
      <c r="X136" s="52"/>
      <c r="Y136" s="52"/>
      <c r="Z136" s="53"/>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49"/>
      <c r="BB136" s="49"/>
      <c r="BC136" s="49"/>
      <c r="BD136" s="49"/>
      <c r="BE136" s="49"/>
      <c r="BF136" s="49"/>
      <c r="BG136" s="49"/>
      <c r="BH136" s="49"/>
      <c r="BI136" s="49"/>
      <c r="BJ136" s="49"/>
      <c r="BK136" s="49"/>
      <c r="BL136" s="49"/>
      <c r="BM136" s="49"/>
      <c r="BN136" s="49"/>
      <c r="BO136" s="49"/>
      <c r="BP136" s="49"/>
      <c r="BQ136" s="49"/>
    </row>
    <row r="137" spans="1:80" ht="26.4" customHeight="1" x14ac:dyDescent="0.25">
      <c r="A137" s="42"/>
      <c r="B137" s="42"/>
      <c r="C137" s="43" t="s">
        <v>133</v>
      </c>
      <c r="D137" s="47"/>
      <c r="E137" s="47"/>
      <c r="F137" s="47"/>
      <c r="G137" s="47"/>
      <c r="H137" s="47"/>
      <c r="I137" s="47"/>
      <c r="J137" s="47"/>
      <c r="K137" s="47"/>
      <c r="L137" s="47"/>
      <c r="M137" s="47"/>
      <c r="N137" s="47"/>
      <c r="O137" s="47"/>
      <c r="P137" s="47"/>
      <c r="Q137" s="47"/>
      <c r="R137" s="47"/>
      <c r="S137" s="47"/>
      <c r="T137" s="47"/>
      <c r="U137" s="47"/>
      <c r="V137" s="47"/>
      <c r="W137" s="47"/>
      <c r="X137" s="47"/>
      <c r="Y137" s="47"/>
      <c r="Z137" s="48"/>
      <c r="AA137" s="46">
        <v>100</v>
      </c>
      <c r="AB137" s="46"/>
      <c r="AC137" s="46"/>
      <c r="AD137" s="46"/>
      <c r="AE137" s="46"/>
      <c r="AF137" s="46">
        <v>0</v>
      </c>
      <c r="AG137" s="46"/>
      <c r="AH137" s="46"/>
      <c r="AI137" s="46"/>
      <c r="AJ137" s="46"/>
      <c r="AK137" s="46">
        <v>100</v>
      </c>
      <c r="AL137" s="46"/>
      <c r="AM137" s="46"/>
      <c r="AN137" s="46"/>
      <c r="AO137" s="46"/>
      <c r="AP137" s="46">
        <v>100</v>
      </c>
      <c r="AQ137" s="46"/>
      <c r="AR137" s="46"/>
      <c r="AS137" s="46"/>
      <c r="AT137" s="46"/>
      <c r="AU137" s="46">
        <v>0</v>
      </c>
      <c r="AV137" s="46"/>
      <c r="AW137" s="46"/>
      <c r="AX137" s="46"/>
      <c r="AY137" s="46"/>
      <c r="AZ137" s="46">
        <f>AP137+AU137</f>
        <v>100</v>
      </c>
      <c r="BA137" s="46"/>
      <c r="BB137" s="46"/>
      <c r="BC137" s="46"/>
      <c r="BD137" s="46">
        <f>IF(AA137=0,0,AP137/AA137*100-100)</f>
        <v>0</v>
      </c>
      <c r="BE137" s="46"/>
      <c r="BF137" s="46"/>
      <c r="BG137" s="46"/>
      <c r="BH137" s="46"/>
      <c r="BI137" s="46">
        <f>IF(AF137=0,0,AU137/AF137*100-100)</f>
        <v>0</v>
      </c>
      <c r="BJ137" s="46"/>
      <c r="BK137" s="46"/>
      <c r="BL137" s="46"/>
      <c r="BM137" s="46"/>
      <c r="BN137" s="46">
        <f>IF(AK137=0,0,AZ137/AK137*100-100)</f>
        <v>0</v>
      </c>
      <c r="BO137" s="46"/>
      <c r="BP137" s="46"/>
      <c r="BQ137" s="46"/>
    </row>
    <row r="138" spans="1:80" ht="15" customHeight="1" x14ac:dyDescent="0.25">
      <c r="A138" s="42"/>
      <c r="B138" s="42"/>
      <c r="C138" s="43" t="s">
        <v>121</v>
      </c>
      <c r="D138" s="47"/>
      <c r="E138" s="47"/>
      <c r="F138" s="47"/>
      <c r="G138" s="47"/>
      <c r="H138" s="47"/>
      <c r="I138" s="47"/>
      <c r="J138" s="47"/>
      <c r="K138" s="47"/>
      <c r="L138" s="47"/>
      <c r="M138" s="47"/>
      <c r="N138" s="47"/>
      <c r="O138" s="47"/>
      <c r="P138" s="47"/>
      <c r="Q138" s="47"/>
      <c r="R138" s="47"/>
      <c r="S138" s="47"/>
      <c r="T138" s="47"/>
      <c r="U138" s="47"/>
      <c r="V138" s="47"/>
      <c r="W138" s="47"/>
      <c r="X138" s="47"/>
      <c r="Y138" s="47"/>
      <c r="Z138" s="48"/>
      <c r="AA138" s="46">
        <v>100</v>
      </c>
      <c r="AB138" s="46"/>
      <c r="AC138" s="46"/>
      <c r="AD138" s="46"/>
      <c r="AE138" s="46"/>
      <c r="AF138" s="46">
        <v>0</v>
      </c>
      <c r="AG138" s="46"/>
      <c r="AH138" s="46"/>
      <c r="AI138" s="46"/>
      <c r="AJ138" s="46"/>
      <c r="AK138" s="46">
        <v>100</v>
      </c>
      <c r="AL138" s="46"/>
      <c r="AM138" s="46"/>
      <c r="AN138" s="46"/>
      <c r="AO138" s="46"/>
      <c r="AP138" s="46">
        <v>100</v>
      </c>
      <c r="AQ138" s="46"/>
      <c r="AR138" s="46"/>
      <c r="AS138" s="46"/>
      <c r="AT138" s="46"/>
      <c r="AU138" s="46">
        <v>0</v>
      </c>
      <c r="AV138" s="46"/>
      <c r="AW138" s="46"/>
      <c r="AX138" s="46"/>
      <c r="AY138" s="46"/>
      <c r="AZ138" s="46">
        <f>AP138+AU138</f>
        <v>100</v>
      </c>
      <c r="BA138" s="46"/>
      <c r="BB138" s="46"/>
      <c r="BC138" s="46"/>
      <c r="BD138" s="46">
        <f>IF(AA138=0,0,AP138/AA138*100-100)</f>
        <v>0</v>
      </c>
      <c r="BE138" s="46"/>
      <c r="BF138" s="46"/>
      <c r="BG138" s="46"/>
      <c r="BH138" s="46"/>
      <c r="BI138" s="46">
        <f>IF(AF138=0,0,AU138/AF138*100-100)</f>
        <v>0</v>
      </c>
      <c r="BJ138" s="46"/>
      <c r="BK138" s="46"/>
      <c r="BL138" s="46"/>
      <c r="BM138" s="46"/>
      <c r="BN138" s="46">
        <f>IF(AK138=0,0,AZ138/AK138*100-100)</f>
        <v>0</v>
      </c>
      <c r="BO138" s="46"/>
      <c r="BP138" s="46"/>
      <c r="BQ138" s="46"/>
    </row>
    <row r="139" spans="1:80" ht="15" customHeight="1" x14ac:dyDescent="0.25">
      <c r="A139" s="42"/>
      <c r="B139" s="42"/>
      <c r="C139" s="43" t="s">
        <v>122</v>
      </c>
      <c r="D139" s="47"/>
      <c r="E139" s="47"/>
      <c r="F139" s="47"/>
      <c r="G139" s="47"/>
      <c r="H139" s="47"/>
      <c r="I139" s="47"/>
      <c r="J139" s="47"/>
      <c r="K139" s="47"/>
      <c r="L139" s="47"/>
      <c r="M139" s="47"/>
      <c r="N139" s="47"/>
      <c r="O139" s="47"/>
      <c r="P139" s="47"/>
      <c r="Q139" s="47"/>
      <c r="R139" s="47"/>
      <c r="S139" s="47"/>
      <c r="T139" s="47"/>
      <c r="U139" s="47"/>
      <c r="V139" s="47"/>
      <c r="W139" s="47"/>
      <c r="X139" s="47"/>
      <c r="Y139" s="47"/>
      <c r="Z139" s="48"/>
      <c r="AA139" s="46">
        <v>100</v>
      </c>
      <c r="AB139" s="46"/>
      <c r="AC139" s="46"/>
      <c r="AD139" s="46"/>
      <c r="AE139" s="46"/>
      <c r="AF139" s="46">
        <v>0</v>
      </c>
      <c r="AG139" s="46"/>
      <c r="AH139" s="46"/>
      <c r="AI139" s="46"/>
      <c r="AJ139" s="46"/>
      <c r="AK139" s="46">
        <v>100</v>
      </c>
      <c r="AL139" s="46"/>
      <c r="AM139" s="46"/>
      <c r="AN139" s="46"/>
      <c r="AO139" s="46"/>
      <c r="AP139" s="46">
        <v>100</v>
      </c>
      <c r="AQ139" s="46"/>
      <c r="AR139" s="46"/>
      <c r="AS139" s="46"/>
      <c r="AT139" s="46"/>
      <c r="AU139" s="46">
        <v>0</v>
      </c>
      <c r="AV139" s="46"/>
      <c r="AW139" s="46"/>
      <c r="AX139" s="46"/>
      <c r="AY139" s="46"/>
      <c r="AZ139" s="46">
        <f>AP139+AU139</f>
        <v>100</v>
      </c>
      <c r="BA139" s="46"/>
      <c r="BB139" s="46"/>
      <c r="BC139" s="46"/>
      <c r="BD139" s="46">
        <f>IF(AA139=0,0,AP139/AA139*100-100)</f>
        <v>0</v>
      </c>
      <c r="BE139" s="46"/>
      <c r="BF139" s="46"/>
      <c r="BG139" s="46"/>
      <c r="BH139" s="46"/>
      <c r="BI139" s="46">
        <f>IF(AF139=0,0,AU139/AF139*100-100)</f>
        <v>0</v>
      </c>
      <c r="BJ139" s="46"/>
      <c r="BK139" s="46"/>
      <c r="BL139" s="46"/>
      <c r="BM139" s="46"/>
      <c r="BN139" s="46">
        <f>IF(AK139=0,0,AZ139/AK139*100-100)</f>
        <v>0</v>
      </c>
      <c r="BO139" s="46"/>
      <c r="BP139" s="46"/>
      <c r="BQ139" s="46"/>
    </row>
    <row r="140" spans="1:80" ht="26.4" customHeight="1" x14ac:dyDescent="0.25">
      <c r="A140" s="42"/>
      <c r="B140" s="42"/>
      <c r="C140" s="43" t="s">
        <v>134</v>
      </c>
      <c r="D140" s="47"/>
      <c r="E140" s="47"/>
      <c r="F140" s="47"/>
      <c r="G140" s="47"/>
      <c r="H140" s="47"/>
      <c r="I140" s="47"/>
      <c r="J140" s="47"/>
      <c r="K140" s="47"/>
      <c r="L140" s="47"/>
      <c r="M140" s="47"/>
      <c r="N140" s="47"/>
      <c r="O140" s="47"/>
      <c r="P140" s="47"/>
      <c r="Q140" s="47"/>
      <c r="R140" s="47"/>
      <c r="S140" s="47"/>
      <c r="T140" s="47"/>
      <c r="U140" s="47"/>
      <c r="V140" s="47"/>
      <c r="W140" s="47"/>
      <c r="X140" s="47"/>
      <c r="Y140" s="47"/>
      <c r="Z140" s="48"/>
      <c r="AA140" s="46">
        <v>31</v>
      </c>
      <c r="AB140" s="46"/>
      <c r="AC140" s="46"/>
      <c r="AD140" s="46"/>
      <c r="AE140" s="46"/>
      <c r="AF140" s="46">
        <v>0</v>
      </c>
      <c r="AG140" s="46"/>
      <c r="AH140" s="46"/>
      <c r="AI140" s="46"/>
      <c r="AJ140" s="46"/>
      <c r="AK140" s="46">
        <v>31</v>
      </c>
      <c r="AL140" s="46"/>
      <c r="AM140" s="46"/>
      <c r="AN140" s="46"/>
      <c r="AO140" s="46"/>
      <c r="AP140" s="46">
        <v>20</v>
      </c>
      <c r="AQ140" s="46"/>
      <c r="AR140" s="46"/>
      <c r="AS140" s="46"/>
      <c r="AT140" s="46"/>
      <c r="AU140" s="46">
        <v>0</v>
      </c>
      <c r="AV140" s="46"/>
      <c r="AW140" s="46"/>
      <c r="AX140" s="46"/>
      <c r="AY140" s="46"/>
      <c r="AZ140" s="46">
        <f>AP140+AU140</f>
        <v>20</v>
      </c>
      <c r="BA140" s="46"/>
      <c r="BB140" s="46"/>
      <c r="BC140" s="46"/>
      <c r="BD140" s="46">
        <f>IF(AA140=0,0,AP140/AA140*100-100)</f>
        <v>-35.483870967741936</v>
      </c>
      <c r="BE140" s="46"/>
      <c r="BF140" s="46"/>
      <c r="BG140" s="46"/>
      <c r="BH140" s="46"/>
      <c r="BI140" s="46">
        <f>IF(AF140=0,0,AU140/AF140*100-100)</f>
        <v>0</v>
      </c>
      <c r="BJ140" s="46"/>
      <c r="BK140" s="46"/>
      <c r="BL140" s="46"/>
      <c r="BM140" s="46"/>
      <c r="BN140" s="46">
        <f>IF(AK140=0,0,AZ140/AK140*100-100)</f>
        <v>-35.483870967741936</v>
      </c>
      <c r="BO140" s="46"/>
      <c r="BP140" s="46"/>
      <c r="BQ140" s="46"/>
    </row>
    <row r="141" spans="1:80" ht="13.2" customHeight="1" x14ac:dyDescent="0.25">
      <c r="A141" s="42"/>
      <c r="B141" s="42"/>
      <c r="C141" s="43" t="s">
        <v>131</v>
      </c>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c r="AS141" s="44"/>
      <c r="AT141" s="44"/>
      <c r="AU141" s="44"/>
      <c r="AV141" s="44"/>
      <c r="AW141" s="44"/>
      <c r="AX141" s="44"/>
      <c r="AY141" s="44"/>
      <c r="AZ141" s="44"/>
      <c r="BA141" s="44"/>
      <c r="BB141" s="44"/>
      <c r="BC141" s="44"/>
      <c r="BD141" s="44"/>
      <c r="BE141" s="44"/>
      <c r="BF141" s="44"/>
      <c r="BG141" s="44"/>
      <c r="BH141" s="44"/>
      <c r="BI141" s="44"/>
      <c r="BJ141" s="44"/>
      <c r="BK141" s="44"/>
      <c r="BL141" s="44"/>
      <c r="BM141" s="44"/>
      <c r="BN141" s="44"/>
      <c r="BO141" s="44"/>
      <c r="BP141" s="44"/>
      <c r="BQ141" s="45"/>
      <c r="CB141" s="1" t="s">
        <v>155</v>
      </c>
    </row>
    <row r="142" spans="1:80" ht="15" customHeight="1" x14ac:dyDescent="0.25">
      <c r="A142" s="42"/>
      <c r="B142" s="42"/>
      <c r="C142" s="43" t="s">
        <v>135</v>
      </c>
      <c r="D142" s="47"/>
      <c r="E142" s="47"/>
      <c r="F142" s="47"/>
      <c r="G142" s="47"/>
      <c r="H142" s="47"/>
      <c r="I142" s="47"/>
      <c r="J142" s="47"/>
      <c r="K142" s="47"/>
      <c r="L142" s="47"/>
      <c r="M142" s="47"/>
      <c r="N142" s="47"/>
      <c r="O142" s="47"/>
      <c r="P142" s="47"/>
      <c r="Q142" s="47"/>
      <c r="R142" s="47"/>
      <c r="S142" s="47"/>
      <c r="T142" s="47"/>
      <c r="U142" s="47"/>
      <c r="V142" s="47"/>
      <c r="W142" s="47"/>
      <c r="X142" s="47"/>
      <c r="Y142" s="47"/>
      <c r="Z142" s="48"/>
      <c r="AA142" s="46">
        <v>29</v>
      </c>
      <c r="AB142" s="46"/>
      <c r="AC142" s="46"/>
      <c r="AD142" s="46"/>
      <c r="AE142" s="46"/>
      <c r="AF142" s="46">
        <v>0</v>
      </c>
      <c r="AG142" s="46"/>
      <c r="AH142" s="46"/>
      <c r="AI142" s="46"/>
      <c r="AJ142" s="46"/>
      <c r="AK142" s="46">
        <v>29</v>
      </c>
      <c r="AL142" s="46"/>
      <c r="AM142" s="46"/>
      <c r="AN142" s="46"/>
      <c r="AO142" s="46"/>
      <c r="AP142" s="46">
        <v>18</v>
      </c>
      <c r="AQ142" s="46"/>
      <c r="AR142" s="46"/>
      <c r="AS142" s="46"/>
      <c r="AT142" s="46"/>
      <c r="AU142" s="46">
        <v>0</v>
      </c>
      <c r="AV142" s="46"/>
      <c r="AW142" s="46"/>
      <c r="AX142" s="46"/>
      <c r="AY142" s="46"/>
      <c r="AZ142" s="46">
        <f>AP142+AU142</f>
        <v>18</v>
      </c>
      <c r="BA142" s="46"/>
      <c r="BB142" s="46"/>
      <c r="BC142" s="46"/>
      <c r="BD142" s="46">
        <f>IF(AA142=0,0,AP142/AA142*100-100)</f>
        <v>-37.931034482758619</v>
      </c>
      <c r="BE142" s="46"/>
      <c r="BF142" s="46"/>
      <c r="BG142" s="46"/>
      <c r="BH142" s="46"/>
      <c r="BI142" s="46">
        <f>IF(AF142=0,0,AU142/AF142*100-100)</f>
        <v>0</v>
      </c>
      <c r="BJ142" s="46"/>
      <c r="BK142" s="46"/>
      <c r="BL142" s="46"/>
      <c r="BM142" s="46"/>
      <c r="BN142" s="46">
        <f>IF(AK142=0,0,AZ142/AK142*100-100)</f>
        <v>-37.931034482758619</v>
      </c>
      <c r="BO142" s="46"/>
      <c r="BP142" s="46"/>
      <c r="BQ142" s="46"/>
    </row>
    <row r="143" spans="1:80" ht="15" customHeight="1" x14ac:dyDescent="0.25">
      <c r="A143" s="42"/>
      <c r="B143" s="42"/>
      <c r="C143" s="43" t="s">
        <v>137</v>
      </c>
      <c r="D143" s="47"/>
      <c r="E143" s="47"/>
      <c r="F143" s="47"/>
      <c r="G143" s="47"/>
      <c r="H143" s="47"/>
      <c r="I143" s="47"/>
      <c r="J143" s="47"/>
      <c r="K143" s="47"/>
      <c r="L143" s="47"/>
      <c r="M143" s="47"/>
      <c r="N143" s="47"/>
      <c r="O143" s="47"/>
      <c r="P143" s="47"/>
      <c r="Q143" s="47"/>
      <c r="R143" s="47"/>
      <c r="S143" s="47"/>
      <c r="T143" s="47"/>
      <c r="U143" s="47"/>
      <c r="V143" s="47"/>
      <c r="W143" s="47"/>
      <c r="X143" s="47"/>
      <c r="Y143" s="47"/>
      <c r="Z143" s="48"/>
      <c r="AA143" s="46">
        <v>35</v>
      </c>
      <c r="AB143" s="46"/>
      <c r="AC143" s="46"/>
      <c r="AD143" s="46"/>
      <c r="AE143" s="46"/>
      <c r="AF143" s="46">
        <v>0</v>
      </c>
      <c r="AG143" s="46"/>
      <c r="AH143" s="46"/>
      <c r="AI143" s="46"/>
      <c r="AJ143" s="46"/>
      <c r="AK143" s="46">
        <v>35</v>
      </c>
      <c r="AL143" s="46"/>
      <c r="AM143" s="46"/>
      <c r="AN143" s="46"/>
      <c r="AO143" s="46"/>
      <c r="AP143" s="46">
        <v>27</v>
      </c>
      <c r="AQ143" s="46"/>
      <c r="AR143" s="46"/>
      <c r="AS143" s="46"/>
      <c r="AT143" s="46"/>
      <c r="AU143" s="46">
        <v>0</v>
      </c>
      <c r="AV143" s="46"/>
      <c r="AW143" s="46"/>
      <c r="AX143" s="46"/>
      <c r="AY143" s="46"/>
      <c r="AZ143" s="46">
        <f>AP143+AU143</f>
        <v>27</v>
      </c>
      <c r="BA143" s="46"/>
      <c r="BB143" s="46"/>
      <c r="BC143" s="46"/>
      <c r="BD143" s="46">
        <f>IF(AA143=0,0,AP143/AA143*100-100)</f>
        <v>-22.857142857142847</v>
      </c>
      <c r="BE143" s="46"/>
      <c r="BF143" s="46"/>
      <c r="BG143" s="46"/>
      <c r="BH143" s="46"/>
      <c r="BI143" s="46">
        <f>IF(AF143=0,0,AU143/AF143*100-100)</f>
        <v>0</v>
      </c>
      <c r="BJ143" s="46"/>
      <c r="BK143" s="46"/>
      <c r="BL143" s="46"/>
      <c r="BM143" s="46"/>
      <c r="BN143" s="46">
        <f>IF(AK143=0,0,AZ143/AK143*100-100)</f>
        <v>-22.857142857142847</v>
      </c>
      <c r="BO143" s="46"/>
      <c r="BP143" s="46"/>
      <c r="BQ143" s="46"/>
    </row>
    <row r="144" spans="1:80" ht="15" customHeight="1" x14ac:dyDescent="0.25">
      <c r="A144" s="42"/>
      <c r="B144" s="42"/>
      <c r="C144" s="43" t="s">
        <v>139</v>
      </c>
      <c r="D144" s="47"/>
      <c r="E144" s="47"/>
      <c r="F144" s="47"/>
      <c r="G144" s="47"/>
      <c r="H144" s="47"/>
      <c r="I144" s="47"/>
      <c r="J144" s="47"/>
      <c r="K144" s="47"/>
      <c r="L144" s="47"/>
      <c r="M144" s="47"/>
      <c r="N144" s="47"/>
      <c r="O144" s="47"/>
      <c r="P144" s="47"/>
      <c r="Q144" s="47"/>
      <c r="R144" s="47"/>
      <c r="S144" s="47"/>
      <c r="T144" s="47"/>
      <c r="U144" s="47"/>
      <c r="V144" s="47"/>
      <c r="W144" s="47"/>
      <c r="X144" s="47"/>
      <c r="Y144" s="47"/>
      <c r="Z144" s="48"/>
      <c r="AA144" s="46">
        <v>100</v>
      </c>
      <c r="AB144" s="46"/>
      <c r="AC144" s="46"/>
      <c r="AD144" s="46"/>
      <c r="AE144" s="46"/>
      <c r="AF144" s="46">
        <v>0</v>
      </c>
      <c r="AG144" s="46"/>
      <c r="AH144" s="46"/>
      <c r="AI144" s="46"/>
      <c r="AJ144" s="46"/>
      <c r="AK144" s="46">
        <v>100</v>
      </c>
      <c r="AL144" s="46"/>
      <c r="AM144" s="46"/>
      <c r="AN144" s="46"/>
      <c r="AO144" s="46"/>
      <c r="AP144" s="46">
        <v>100</v>
      </c>
      <c r="AQ144" s="46"/>
      <c r="AR144" s="46"/>
      <c r="AS144" s="46"/>
      <c r="AT144" s="46"/>
      <c r="AU144" s="46">
        <v>0</v>
      </c>
      <c r="AV144" s="46"/>
      <c r="AW144" s="46"/>
      <c r="AX144" s="46"/>
      <c r="AY144" s="46"/>
      <c r="AZ144" s="46">
        <f>AP144+AU144</f>
        <v>100</v>
      </c>
      <c r="BA144" s="46"/>
      <c r="BB144" s="46"/>
      <c r="BC144" s="46"/>
      <c r="BD144" s="46">
        <f>IF(AA144=0,0,AP144/AA144*100-100)</f>
        <v>0</v>
      </c>
      <c r="BE144" s="46"/>
      <c r="BF144" s="46"/>
      <c r="BG144" s="46"/>
      <c r="BH144" s="46"/>
      <c r="BI144" s="46">
        <f>IF(AF144=0,0,AU144/AF144*100-100)</f>
        <v>0</v>
      </c>
      <c r="BJ144" s="46"/>
      <c r="BK144" s="46"/>
      <c r="BL144" s="46"/>
      <c r="BM144" s="46"/>
      <c r="BN144" s="46">
        <f>IF(AK144=0,0,AZ144/AK144*100-100)</f>
        <v>0</v>
      </c>
      <c r="BO144" s="46"/>
      <c r="BP144" s="46"/>
      <c r="BQ144" s="46"/>
    </row>
    <row r="145" spans="1:80" s="38" customFormat="1" ht="13.2" customHeight="1" x14ac:dyDescent="0.25">
      <c r="A145" s="50"/>
      <c r="B145" s="50"/>
      <c r="C145" s="54" t="s">
        <v>110</v>
      </c>
      <c r="D145" s="55"/>
      <c r="E145" s="55"/>
      <c r="F145" s="55"/>
      <c r="G145" s="55"/>
      <c r="H145" s="55"/>
      <c r="I145" s="55"/>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c r="BL145" s="55"/>
      <c r="BM145" s="55"/>
      <c r="BN145" s="55"/>
      <c r="BO145" s="55"/>
      <c r="BP145" s="55"/>
      <c r="BQ145" s="56"/>
      <c r="CB145" s="38" t="s">
        <v>156</v>
      </c>
    </row>
    <row r="146" spans="1:80" s="38" customFormat="1" ht="15" customHeight="1" x14ac:dyDescent="0.25">
      <c r="A146" s="50"/>
      <c r="B146" s="50"/>
      <c r="C146" s="51" t="s">
        <v>112</v>
      </c>
      <c r="D146" s="52"/>
      <c r="E146" s="52"/>
      <c r="F146" s="52"/>
      <c r="G146" s="52"/>
      <c r="H146" s="52"/>
      <c r="I146" s="52"/>
      <c r="J146" s="52"/>
      <c r="K146" s="52"/>
      <c r="L146" s="52"/>
      <c r="M146" s="52"/>
      <c r="N146" s="52"/>
      <c r="O146" s="52"/>
      <c r="P146" s="52"/>
      <c r="Q146" s="52"/>
      <c r="R146" s="52"/>
      <c r="S146" s="52"/>
      <c r="T146" s="52"/>
      <c r="U146" s="52"/>
      <c r="V146" s="52"/>
      <c r="W146" s="52"/>
      <c r="X146" s="52"/>
      <c r="Y146" s="52"/>
      <c r="Z146" s="53"/>
      <c r="AA146" s="49"/>
      <c r="AB146" s="49"/>
      <c r="AC146" s="49"/>
      <c r="AD146" s="49"/>
      <c r="AE146" s="49"/>
      <c r="AF146" s="49"/>
      <c r="AG146" s="49"/>
      <c r="AH146" s="49"/>
      <c r="AI146" s="49"/>
      <c r="AJ146" s="49"/>
      <c r="AK146" s="49"/>
      <c r="AL146" s="49"/>
      <c r="AM146" s="49"/>
      <c r="AN146" s="49"/>
      <c r="AO146" s="49"/>
      <c r="AP146" s="49"/>
      <c r="AQ146" s="49"/>
      <c r="AR146" s="49"/>
      <c r="AS146" s="49"/>
      <c r="AT146" s="49"/>
      <c r="AU146" s="49"/>
      <c r="AV146" s="49"/>
      <c r="AW146" s="49"/>
      <c r="AX146" s="49"/>
      <c r="AY146" s="49"/>
      <c r="AZ146" s="49"/>
      <c r="BA146" s="49"/>
      <c r="BB146" s="49"/>
      <c r="BC146" s="49"/>
      <c r="BD146" s="49"/>
      <c r="BE146" s="49"/>
      <c r="BF146" s="49"/>
      <c r="BG146" s="49"/>
      <c r="BH146" s="49"/>
      <c r="BI146" s="49"/>
      <c r="BJ146" s="49"/>
      <c r="BK146" s="49"/>
      <c r="BL146" s="49"/>
      <c r="BM146" s="49"/>
      <c r="BN146" s="49"/>
      <c r="BO146" s="49"/>
      <c r="BP146" s="49"/>
      <c r="BQ146" s="49"/>
    </row>
    <row r="147" spans="1:80" ht="15" customHeight="1" x14ac:dyDescent="0.25">
      <c r="A147" s="42"/>
      <c r="B147" s="42"/>
      <c r="C147" s="43" t="s">
        <v>141</v>
      </c>
      <c r="D147" s="47"/>
      <c r="E147" s="47"/>
      <c r="F147" s="47"/>
      <c r="G147" s="47"/>
      <c r="H147" s="47"/>
      <c r="I147" s="47"/>
      <c r="J147" s="47"/>
      <c r="K147" s="47"/>
      <c r="L147" s="47"/>
      <c r="M147" s="47"/>
      <c r="N147" s="47"/>
      <c r="O147" s="47"/>
      <c r="P147" s="47"/>
      <c r="Q147" s="47"/>
      <c r="R147" s="47"/>
      <c r="S147" s="47"/>
      <c r="T147" s="47"/>
      <c r="U147" s="47"/>
      <c r="V147" s="47"/>
      <c r="W147" s="47"/>
      <c r="X147" s="47"/>
      <c r="Y147" s="47"/>
      <c r="Z147" s="48"/>
      <c r="AA147" s="46">
        <v>0</v>
      </c>
      <c r="AB147" s="46"/>
      <c r="AC147" s="46"/>
      <c r="AD147" s="46"/>
      <c r="AE147" s="46"/>
      <c r="AF147" s="46">
        <v>0</v>
      </c>
      <c r="AG147" s="46"/>
      <c r="AH147" s="46"/>
      <c r="AI147" s="46"/>
      <c r="AJ147" s="46"/>
      <c r="AK147" s="46">
        <v>0</v>
      </c>
      <c r="AL147" s="46"/>
      <c r="AM147" s="46"/>
      <c r="AN147" s="46"/>
      <c r="AO147" s="46"/>
      <c r="AP147" s="46">
        <v>0</v>
      </c>
      <c r="AQ147" s="46"/>
      <c r="AR147" s="46"/>
      <c r="AS147" s="46"/>
      <c r="AT147" s="46"/>
      <c r="AU147" s="46">
        <v>199.999</v>
      </c>
      <c r="AV147" s="46"/>
      <c r="AW147" s="46"/>
      <c r="AX147" s="46"/>
      <c r="AY147" s="46"/>
      <c r="AZ147" s="46">
        <f>AP147+AU147</f>
        <v>199.999</v>
      </c>
      <c r="BA147" s="46"/>
      <c r="BB147" s="46"/>
      <c r="BC147" s="46"/>
      <c r="BD147" s="46">
        <f>IF(AA147=0,0,AP147/AA147*100-100)</f>
        <v>0</v>
      </c>
      <c r="BE147" s="46"/>
      <c r="BF147" s="46"/>
      <c r="BG147" s="46"/>
      <c r="BH147" s="46"/>
      <c r="BI147" s="46">
        <f>IF(AF147=0,0,AU147/AF147*100-100)</f>
        <v>0</v>
      </c>
      <c r="BJ147" s="46"/>
      <c r="BK147" s="46"/>
      <c r="BL147" s="46"/>
      <c r="BM147" s="46"/>
      <c r="BN147" s="46">
        <f>IF(AK147=0,0,AZ147/AK147*100-100)</f>
        <v>0</v>
      </c>
      <c r="BO147" s="46"/>
      <c r="BP147" s="46"/>
      <c r="BQ147" s="46"/>
    </row>
    <row r="148" spans="1:80" ht="13.2" customHeight="1" x14ac:dyDescent="0.25">
      <c r="A148" s="42"/>
      <c r="B148" s="42"/>
      <c r="C148" s="43" t="s">
        <v>158</v>
      </c>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c r="AS148" s="44"/>
      <c r="AT148" s="44"/>
      <c r="AU148" s="44"/>
      <c r="AV148" s="44"/>
      <c r="AW148" s="44"/>
      <c r="AX148" s="44"/>
      <c r="AY148" s="44"/>
      <c r="AZ148" s="44"/>
      <c r="BA148" s="44"/>
      <c r="BB148" s="44"/>
      <c r="BC148" s="44"/>
      <c r="BD148" s="44"/>
      <c r="BE148" s="44"/>
      <c r="BF148" s="44"/>
      <c r="BG148" s="44"/>
      <c r="BH148" s="44"/>
      <c r="BI148" s="44"/>
      <c r="BJ148" s="44"/>
      <c r="BK148" s="44"/>
      <c r="BL148" s="44"/>
      <c r="BM148" s="44"/>
      <c r="BN148" s="44"/>
      <c r="BO148" s="44"/>
      <c r="BP148" s="44"/>
      <c r="BQ148" s="45"/>
      <c r="CB148" s="1" t="s">
        <v>157</v>
      </c>
    </row>
    <row r="149" spans="1:80" s="38" customFormat="1" ht="15" customHeight="1" x14ac:dyDescent="0.25">
      <c r="A149" s="50"/>
      <c r="B149" s="50"/>
      <c r="C149" s="51" t="s">
        <v>117</v>
      </c>
      <c r="D149" s="52"/>
      <c r="E149" s="52"/>
      <c r="F149" s="52"/>
      <c r="G149" s="52"/>
      <c r="H149" s="52"/>
      <c r="I149" s="52"/>
      <c r="J149" s="52"/>
      <c r="K149" s="52"/>
      <c r="L149" s="52"/>
      <c r="M149" s="52"/>
      <c r="N149" s="52"/>
      <c r="O149" s="52"/>
      <c r="P149" s="52"/>
      <c r="Q149" s="52"/>
      <c r="R149" s="52"/>
      <c r="S149" s="52"/>
      <c r="T149" s="52"/>
      <c r="U149" s="52"/>
      <c r="V149" s="52"/>
      <c r="W149" s="52"/>
      <c r="X149" s="52"/>
      <c r="Y149" s="52"/>
      <c r="Z149" s="53"/>
      <c r="AA149" s="49"/>
      <c r="AB149" s="49"/>
      <c r="AC149" s="49"/>
      <c r="AD149" s="49"/>
      <c r="AE149" s="49"/>
      <c r="AF149" s="49"/>
      <c r="AG149" s="49"/>
      <c r="AH149" s="49"/>
      <c r="AI149" s="49"/>
      <c r="AJ149" s="49"/>
      <c r="AK149" s="49"/>
      <c r="AL149" s="49"/>
      <c r="AM149" s="49"/>
      <c r="AN149" s="49"/>
      <c r="AO149" s="49"/>
      <c r="AP149" s="49"/>
      <c r="AQ149" s="49"/>
      <c r="AR149" s="49"/>
      <c r="AS149" s="49"/>
      <c r="AT149" s="49"/>
      <c r="AU149" s="49"/>
      <c r="AV149" s="49"/>
      <c r="AW149" s="49"/>
      <c r="AX149" s="49"/>
      <c r="AY149" s="49"/>
      <c r="AZ149" s="49"/>
      <c r="BA149" s="49"/>
      <c r="BB149" s="49"/>
      <c r="BC149" s="49"/>
      <c r="BD149" s="49"/>
      <c r="BE149" s="49"/>
      <c r="BF149" s="49"/>
      <c r="BG149" s="49"/>
      <c r="BH149" s="49"/>
      <c r="BI149" s="49"/>
      <c r="BJ149" s="49"/>
      <c r="BK149" s="49"/>
      <c r="BL149" s="49"/>
      <c r="BM149" s="49"/>
      <c r="BN149" s="49"/>
      <c r="BO149" s="49"/>
      <c r="BP149" s="49"/>
      <c r="BQ149" s="49"/>
    </row>
    <row r="150" spans="1:80" ht="15" customHeight="1" x14ac:dyDescent="0.25">
      <c r="A150" s="42"/>
      <c r="B150" s="42"/>
      <c r="C150" s="43" t="s">
        <v>142</v>
      </c>
      <c r="D150" s="47"/>
      <c r="E150" s="47"/>
      <c r="F150" s="47"/>
      <c r="G150" s="47"/>
      <c r="H150" s="47"/>
      <c r="I150" s="47"/>
      <c r="J150" s="47"/>
      <c r="K150" s="47"/>
      <c r="L150" s="47"/>
      <c r="M150" s="47"/>
      <c r="N150" s="47"/>
      <c r="O150" s="47"/>
      <c r="P150" s="47"/>
      <c r="Q150" s="47"/>
      <c r="R150" s="47"/>
      <c r="S150" s="47"/>
      <c r="T150" s="47"/>
      <c r="U150" s="47"/>
      <c r="V150" s="47"/>
      <c r="W150" s="47"/>
      <c r="X150" s="47"/>
      <c r="Y150" s="47"/>
      <c r="Z150" s="48"/>
      <c r="AA150" s="46">
        <v>0</v>
      </c>
      <c r="AB150" s="46"/>
      <c r="AC150" s="46"/>
      <c r="AD150" s="46"/>
      <c r="AE150" s="46"/>
      <c r="AF150" s="46">
        <v>0</v>
      </c>
      <c r="AG150" s="46"/>
      <c r="AH150" s="46"/>
      <c r="AI150" s="46"/>
      <c r="AJ150" s="46"/>
      <c r="AK150" s="46">
        <v>0</v>
      </c>
      <c r="AL150" s="46"/>
      <c r="AM150" s="46"/>
      <c r="AN150" s="46"/>
      <c r="AO150" s="46"/>
      <c r="AP150" s="46">
        <v>0</v>
      </c>
      <c r="AQ150" s="46"/>
      <c r="AR150" s="46"/>
      <c r="AS150" s="46"/>
      <c r="AT150" s="46"/>
      <c r="AU150" s="46">
        <v>1</v>
      </c>
      <c r="AV150" s="46"/>
      <c r="AW150" s="46"/>
      <c r="AX150" s="46"/>
      <c r="AY150" s="46"/>
      <c r="AZ150" s="46">
        <f>AP150+AU150</f>
        <v>1</v>
      </c>
      <c r="BA150" s="46"/>
      <c r="BB150" s="46"/>
      <c r="BC150" s="46"/>
      <c r="BD150" s="46">
        <f>IF(AA150=0,0,AP150/AA150*100-100)</f>
        <v>0</v>
      </c>
      <c r="BE150" s="46"/>
      <c r="BF150" s="46"/>
      <c r="BG150" s="46"/>
      <c r="BH150" s="46"/>
      <c r="BI150" s="46">
        <f>IF(AF150=0,0,AU150/AF150*100-100)</f>
        <v>0</v>
      </c>
      <c r="BJ150" s="46"/>
      <c r="BK150" s="46"/>
      <c r="BL150" s="46"/>
      <c r="BM150" s="46"/>
      <c r="BN150" s="46">
        <f>IF(AK150=0,0,AZ150/AK150*100-100)</f>
        <v>0</v>
      </c>
      <c r="BO150" s="46"/>
      <c r="BP150" s="46"/>
      <c r="BQ150" s="46"/>
    </row>
    <row r="151" spans="1:80" ht="13.2" customHeight="1" x14ac:dyDescent="0.25">
      <c r="A151" s="42"/>
      <c r="B151" s="42"/>
      <c r="C151" s="43" t="s">
        <v>158</v>
      </c>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c r="AS151" s="44"/>
      <c r="AT151" s="44"/>
      <c r="AU151" s="44"/>
      <c r="AV151" s="44"/>
      <c r="AW151" s="44"/>
      <c r="AX151" s="44"/>
      <c r="AY151" s="44"/>
      <c r="AZ151" s="44"/>
      <c r="BA151" s="44"/>
      <c r="BB151" s="44"/>
      <c r="BC151" s="44"/>
      <c r="BD151" s="44"/>
      <c r="BE151" s="44"/>
      <c r="BF151" s="44"/>
      <c r="BG151" s="44"/>
      <c r="BH151" s="44"/>
      <c r="BI151" s="44"/>
      <c r="BJ151" s="44"/>
      <c r="BK151" s="44"/>
      <c r="BL151" s="44"/>
      <c r="BM151" s="44"/>
      <c r="BN151" s="44"/>
      <c r="BO151" s="44"/>
      <c r="BP151" s="44"/>
      <c r="BQ151" s="45"/>
      <c r="CB151" s="1" t="s">
        <v>159</v>
      </c>
    </row>
    <row r="152" spans="1:80" s="38" customFormat="1" ht="15" customHeight="1" x14ac:dyDescent="0.25">
      <c r="A152" s="50"/>
      <c r="B152" s="50"/>
      <c r="C152" s="51" t="s">
        <v>123</v>
      </c>
      <c r="D152" s="52"/>
      <c r="E152" s="52"/>
      <c r="F152" s="52"/>
      <c r="G152" s="52"/>
      <c r="H152" s="52"/>
      <c r="I152" s="52"/>
      <c r="J152" s="52"/>
      <c r="K152" s="52"/>
      <c r="L152" s="52"/>
      <c r="M152" s="52"/>
      <c r="N152" s="52"/>
      <c r="O152" s="52"/>
      <c r="P152" s="52"/>
      <c r="Q152" s="52"/>
      <c r="R152" s="52"/>
      <c r="S152" s="52"/>
      <c r="T152" s="52"/>
      <c r="U152" s="52"/>
      <c r="V152" s="52"/>
      <c r="W152" s="52"/>
      <c r="X152" s="52"/>
      <c r="Y152" s="52"/>
      <c r="Z152" s="53"/>
      <c r="AA152" s="49"/>
      <c r="AB152" s="49"/>
      <c r="AC152" s="49"/>
      <c r="AD152" s="49"/>
      <c r="AE152" s="49"/>
      <c r="AF152" s="49"/>
      <c r="AG152" s="49"/>
      <c r="AH152" s="49"/>
      <c r="AI152" s="49"/>
      <c r="AJ152" s="49"/>
      <c r="AK152" s="49"/>
      <c r="AL152" s="49"/>
      <c r="AM152" s="49"/>
      <c r="AN152" s="49"/>
      <c r="AO152" s="49"/>
      <c r="AP152" s="49"/>
      <c r="AQ152" s="49"/>
      <c r="AR152" s="49"/>
      <c r="AS152" s="49"/>
      <c r="AT152" s="49"/>
      <c r="AU152" s="49"/>
      <c r="AV152" s="49"/>
      <c r="AW152" s="49"/>
      <c r="AX152" s="49"/>
      <c r="AY152" s="49"/>
      <c r="AZ152" s="49"/>
      <c r="BA152" s="49"/>
      <c r="BB152" s="49"/>
      <c r="BC152" s="49"/>
      <c r="BD152" s="49"/>
      <c r="BE152" s="49"/>
      <c r="BF152" s="49"/>
      <c r="BG152" s="49"/>
      <c r="BH152" s="49"/>
      <c r="BI152" s="49"/>
      <c r="BJ152" s="49"/>
      <c r="BK152" s="49"/>
      <c r="BL152" s="49"/>
      <c r="BM152" s="49"/>
      <c r="BN152" s="49"/>
      <c r="BO152" s="49"/>
      <c r="BP152" s="49"/>
      <c r="BQ152" s="49"/>
    </row>
    <row r="153" spans="1:80" ht="15" customHeight="1" x14ac:dyDescent="0.25">
      <c r="A153" s="42"/>
      <c r="B153" s="42"/>
      <c r="C153" s="43" t="s">
        <v>143</v>
      </c>
      <c r="D153" s="47"/>
      <c r="E153" s="47"/>
      <c r="F153" s="47"/>
      <c r="G153" s="47"/>
      <c r="H153" s="47"/>
      <c r="I153" s="47"/>
      <c r="J153" s="47"/>
      <c r="K153" s="47"/>
      <c r="L153" s="47"/>
      <c r="M153" s="47"/>
      <c r="N153" s="47"/>
      <c r="O153" s="47"/>
      <c r="P153" s="47"/>
      <c r="Q153" s="47"/>
      <c r="R153" s="47"/>
      <c r="S153" s="47"/>
      <c r="T153" s="47"/>
      <c r="U153" s="47"/>
      <c r="V153" s="47"/>
      <c r="W153" s="47"/>
      <c r="X153" s="47"/>
      <c r="Y153" s="47"/>
      <c r="Z153" s="48"/>
      <c r="AA153" s="46">
        <v>0</v>
      </c>
      <c r="AB153" s="46"/>
      <c r="AC153" s="46"/>
      <c r="AD153" s="46"/>
      <c r="AE153" s="46"/>
      <c r="AF153" s="46">
        <v>0</v>
      </c>
      <c r="AG153" s="46"/>
      <c r="AH153" s="46"/>
      <c r="AI153" s="46"/>
      <c r="AJ153" s="46"/>
      <c r="AK153" s="46">
        <v>0</v>
      </c>
      <c r="AL153" s="46"/>
      <c r="AM153" s="46"/>
      <c r="AN153" s="46"/>
      <c r="AO153" s="46"/>
      <c r="AP153" s="46">
        <v>0</v>
      </c>
      <c r="AQ153" s="46"/>
      <c r="AR153" s="46"/>
      <c r="AS153" s="46"/>
      <c r="AT153" s="46"/>
      <c r="AU153" s="46">
        <v>200</v>
      </c>
      <c r="AV153" s="46"/>
      <c r="AW153" s="46"/>
      <c r="AX153" s="46"/>
      <c r="AY153" s="46"/>
      <c r="AZ153" s="46">
        <v>200</v>
      </c>
      <c r="BA153" s="46"/>
      <c r="BB153" s="46"/>
      <c r="BC153" s="46"/>
      <c r="BD153" s="46">
        <f>IF(AA153=0,0,AP153/AA153*100-100)</f>
        <v>0</v>
      </c>
      <c r="BE153" s="46"/>
      <c r="BF153" s="46"/>
      <c r="BG153" s="46"/>
      <c r="BH153" s="46"/>
      <c r="BI153" s="46">
        <f>IF(AF153=0,0,AU153/AF153*100-100)</f>
        <v>0</v>
      </c>
      <c r="BJ153" s="46"/>
      <c r="BK153" s="46"/>
      <c r="BL153" s="46"/>
      <c r="BM153" s="46"/>
      <c r="BN153" s="46">
        <f>IF(AK153=0,0,AZ153/AK153*100-100)</f>
        <v>0</v>
      </c>
      <c r="BO153" s="46"/>
      <c r="BP153" s="46"/>
      <c r="BQ153" s="46"/>
    </row>
    <row r="154" spans="1:80" ht="13.2" customHeight="1" x14ac:dyDescent="0.25">
      <c r="A154" s="42"/>
      <c r="B154" s="42"/>
      <c r="C154" s="43" t="s">
        <v>158</v>
      </c>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c r="AS154" s="44"/>
      <c r="AT154" s="44"/>
      <c r="AU154" s="44"/>
      <c r="AV154" s="44"/>
      <c r="AW154" s="44"/>
      <c r="AX154" s="44"/>
      <c r="AY154" s="44"/>
      <c r="AZ154" s="44"/>
      <c r="BA154" s="44"/>
      <c r="BB154" s="44"/>
      <c r="BC154" s="44"/>
      <c r="BD154" s="44"/>
      <c r="BE154" s="44"/>
      <c r="BF154" s="44"/>
      <c r="BG154" s="44"/>
      <c r="BH154" s="44"/>
      <c r="BI154" s="44"/>
      <c r="BJ154" s="44"/>
      <c r="BK154" s="44"/>
      <c r="BL154" s="44"/>
      <c r="BM154" s="44"/>
      <c r="BN154" s="44"/>
      <c r="BO154" s="44"/>
      <c r="BP154" s="44"/>
      <c r="BQ154" s="45"/>
      <c r="CB154" s="1" t="s">
        <v>160</v>
      </c>
    </row>
    <row r="155" spans="1:80" s="38" customFormat="1" ht="15" customHeight="1" x14ac:dyDescent="0.25">
      <c r="A155" s="50"/>
      <c r="B155" s="50"/>
      <c r="C155" s="51" t="s">
        <v>132</v>
      </c>
      <c r="D155" s="52"/>
      <c r="E155" s="52"/>
      <c r="F155" s="52"/>
      <c r="G155" s="52"/>
      <c r="H155" s="52"/>
      <c r="I155" s="52"/>
      <c r="J155" s="52"/>
      <c r="K155" s="52"/>
      <c r="L155" s="52"/>
      <c r="M155" s="52"/>
      <c r="N155" s="52"/>
      <c r="O155" s="52"/>
      <c r="P155" s="52"/>
      <c r="Q155" s="52"/>
      <c r="R155" s="52"/>
      <c r="S155" s="52"/>
      <c r="T155" s="52"/>
      <c r="U155" s="52"/>
      <c r="V155" s="52"/>
      <c r="W155" s="52"/>
      <c r="X155" s="52"/>
      <c r="Y155" s="52"/>
      <c r="Z155" s="53"/>
      <c r="AA155" s="49"/>
      <c r="AB155" s="49"/>
      <c r="AC155" s="49"/>
      <c r="AD155" s="49"/>
      <c r="AE155" s="49"/>
      <c r="AF155" s="49"/>
      <c r="AG155" s="49"/>
      <c r="AH155" s="49"/>
      <c r="AI155" s="49"/>
      <c r="AJ155" s="49"/>
      <c r="AK155" s="49"/>
      <c r="AL155" s="49"/>
      <c r="AM155" s="49"/>
      <c r="AN155" s="49"/>
      <c r="AO155" s="49"/>
      <c r="AP155" s="49"/>
      <c r="AQ155" s="49"/>
      <c r="AR155" s="49"/>
      <c r="AS155" s="49"/>
      <c r="AT155" s="49"/>
      <c r="AU155" s="49"/>
      <c r="AV155" s="49"/>
      <c r="AW155" s="49"/>
      <c r="AX155" s="49"/>
      <c r="AY155" s="49"/>
      <c r="AZ155" s="49"/>
      <c r="BA155" s="49"/>
      <c r="BB155" s="49"/>
      <c r="BC155" s="49"/>
      <c r="BD155" s="49"/>
      <c r="BE155" s="49"/>
      <c r="BF155" s="49"/>
      <c r="BG155" s="49"/>
      <c r="BH155" s="49"/>
      <c r="BI155" s="49"/>
      <c r="BJ155" s="49"/>
      <c r="BK155" s="49"/>
      <c r="BL155" s="49"/>
      <c r="BM155" s="49"/>
      <c r="BN155" s="49"/>
      <c r="BO155" s="49"/>
      <c r="BP155" s="49"/>
      <c r="BQ155" s="49"/>
    </row>
    <row r="156" spans="1:80" ht="26.4" customHeight="1" x14ac:dyDescent="0.25">
      <c r="A156" s="42"/>
      <c r="B156" s="42"/>
      <c r="C156" s="43" t="s">
        <v>144</v>
      </c>
      <c r="D156" s="47"/>
      <c r="E156" s="47"/>
      <c r="F156" s="47"/>
      <c r="G156" s="47"/>
      <c r="H156" s="47"/>
      <c r="I156" s="47"/>
      <c r="J156" s="47"/>
      <c r="K156" s="47"/>
      <c r="L156" s="47"/>
      <c r="M156" s="47"/>
      <c r="N156" s="47"/>
      <c r="O156" s="47"/>
      <c r="P156" s="47"/>
      <c r="Q156" s="47"/>
      <c r="R156" s="47"/>
      <c r="S156" s="47"/>
      <c r="T156" s="47"/>
      <c r="U156" s="47"/>
      <c r="V156" s="47"/>
      <c r="W156" s="47"/>
      <c r="X156" s="47"/>
      <c r="Y156" s="47"/>
      <c r="Z156" s="48"/>
      <c r="AA156" s="46">
        <v>0</v>
      </c>
      <c r="AB156" s="46"/>
      <c r="AC156" s="46"/>
      <c r="AD156" s="46"/>
      <c r="AE156" s="46"/>
      <c r="AF156" s="46">
        <v>0</v>
      </c>
      <c r="AG156" s="46"/>
      <c r="AH156" s="46"/>
      <c r="AI156" s="46"/>
      <c r="AJ156" s="46"/>
      <c r="AK156" s="46">
        <v>0</v>
      </c>
      <c r="AL156" s="46"/>
      <c r="AM156" s="46"/>
      <c r="AN156" s="46"/>
      <c r="AO156" s="46"/>
      <c r="AP156" s="46">
        <v>0</v>
      </c>
      <c r="AQ156" s="46"/>
      <c r="AR156" s="46"/>
      <c r="AS156" s="46"/>
      <c r="AT156" s="46"/>
      <c r="AU156" s="46">
        <v>100</v>
      </c>
      <c r="AV156" s="46"/>
      <c r="AW156" s="46"/>
      <c r="AX156" s="46"/>
      <c r="AY156" s="46"/>
      <c r="AZ156" s="46">
        <f>AP156+AU156</f>
        <v>100</v>
      </c>
      <c r="BA156" s="46"/>
      <c r="BB156" s="46"/>
      <c r="BC156" s="46"/>
      <c r="BD156" s="46">
        <f>IF(AA156=0,0,AP156/AA156*100-100)</f>
        <v>0</v>
      </c>
      <c r="BE156" s="46"/>
      <c r="BF156" s="46"/>
      <c r="BG156" s="46"/>
      <c r="BH156" s="46"/>
      <c r="BI156" s="46">
        <f>IF(AF156=0,0,AU156/AF156*100-100)</f>
        <v>0</v>
      </c>
      <c r="BJ156" s="46"/>
      <c r="BK156" s="46"/>
      <c r="BL156" s="46"/>
      <c r="BM156" s="46"/>
      <c r="BN156" s="46">
        <f>IF(AK156=0,0,AZ156/AK156*100-100)</f>
        <v>0</v>
      </c>
      <c r="BO156" s="46"/>
      <c r="BP156" s="46"/>
      <c r="BQ156" s="46"/>
    </row>
    <row r="157" spans="1:80" ht="13.2" customHeight="1" x14ac:dyDescent="0.25">
      <c r="A157" s="42"/>
      <c r="B157" s="42"/>
      <c r="C157" s="43" t="s">
        <v>158</v>
      </c>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c r="AS157" s="44"/>
      <c r="AT157" s="44"/>
      <c r="AU157" s="44"/>
      <c r="AV157" s="44"/>
      <c r="AW157" s="44"/>
      <c r="AX157" s="44"/>
      <c r="AY157" s="44"/>
      <c r="AZ157" s="44"/>
      <c r="BA157" s="44"/>
      <c r="BB157" s="44"/>
      <c r="BC157" s="44"/>
      <c r="BD157" s="44"/>
      <c r="BE157" s="44"/>
      <c r="BF157" s="44"/>
      <c r="BG157" s="44"/>
      <c r="BH157" s="44"/>
      <c r="BI157" s="44"/>
      <c r="BJ157" s="44"/>
      <c r="BK157" s="44"/>
      <c r="BL157" s="44"/>
      <c r="BM157" s="44"/>
      <c r="BN157" s="44"/>
      <c r="BO157" s="44"/>
      <c r="BP157" s="44"/>
      <c r="BQ157" s="45"/>
      <c r="CB157" s="1" t="s">
        <v>161</v>
      </c>
    </row>
    <row r="158" spans="1:80" ht="17.399999999999999" customHeight="1" x14ac:dyDescent="0.25">
      <c r="A158" s="76" t="s">
        <v>61</v>
      </c>
      <c r="B158" s="76"/>
      <c r="C158" s="76"/>
      <c r="D158" s="76"/>
      <c r="E158" s="76"/>
      <c r="F158" s="76"/>
      <c r="G158" s="76"/>
      <c r="H158" s="76"/>
      <c r="I158" s="76"/>
      <c r="J158" s="76"/>
      <c r="K158" s="76"/>
      <c r="L158" s="76"/>
      <c r="M158" s="76"/>
      <c r="N158" s="76"/>
      <c r="O158" s="76"/>
      <c r="P158" s="76"/>
      <c r="Q158" s="76"/>
      <c r="R158" s="76"/>
      <c r="S158" s="76"/>
      <c r="T158" s="76"/>
      <c r="U158" s="76"/>
      <c r="V158" s="76"/>
      <c r="W158" s="76"/>
      <c r="X158" s="76"/>
      <c r="Y158" s="76"/>
      <c r="Z158" s="76"/>
      <c r="AA158" s="76"/>
      <c r="AB158" s="76"/>
      <c r="AC158" s="76"/>
      <c r="AD158" s="76"/>
      <c r="AE158" s="76"/>
      <c r="AF158" s="76"/>
      <c r="AG158" s="76"/>
      <c r="AH158" s="76"/>
      <c r="AI158" s="76"/>
      <c r="AJ158" s="76"/>
      <c r="AK158" s="76"/>
      <c r="AL158" s="76"/>
      <c r="AM158" s="76"/>
      <c r="AN158" s="76"/>
      <c r="AO158" s="76"/>
      <c r="AP158" s="76"/>
      <c r="AQ158" s="76"/>
      <c r="AR158" s="76"/>
      <c r="AS158" s="76"/>
      <c r="AT158" s="76"/>
      <c r="AU158" s="76"/>
      <c r="AV158" s="76"/>
      <c r="AW158" s="76"/>
      <c r="AX158" s="76"/>
      <c r="AY158" s="76"/>
      <c r="AZ158" s="76"/>
      <c r="BA158" s="76"/>
      <c r="BB158" s="76"/>
      <c r="BC158" s="76"/>
      <c r="BD158" s="76"/>
      <c r="BE158" s="76"/>
      <c r="BF158" s="76"/>
      <c r="BG158" s="76"/>
      <c r="BH158" s="76"/>
      <c r="BI158" s="76"/>
      <c r="BJ158" s="76"/>
      <c r="BK158" s="76"/>
      <c r="BL158" s="76"/>
      <c r="BM158" s="76"/>
      <c r="BN158" s="76"/>
      <c r="BO158" s="76"/>
      <c r="BP158" s="76"/>
      <c r="BQ158" s="76"/>
    </row>
    <row r="159" spans="1:80" ht="15" customHeight="1" x14ac:dyDescent="0.25">
      <c r="A159" s="75" t="s">
        <v>168</v>
      </c>
      <c r="B159" s="75"/>
      <c r="C159" s="75"/>
      <c r="D159" s="75"/>
      <c r="E159" s="75"/>
      <c r="F159" s="75"/>
      <c r="G159" s="75"/>
      <c r="H159" s="75"/>
      <c r="I159" s="75"/>
      <c r="J159" s="75"/>
      <c r="K159" s="75"/>
      <c r="L159" s="75"/>
      <c r="M159" s="75"/>
      <c r="N159" s="75"/>
      <c r="O159" s="75"/>
      <c r="P159" s="75"/>
      <c r="Q159" s="75"/>
      <c r="R159" s="75"/>
      <c r="S159" s="75"/>
      <c r="T159" s="75"/>
      <c r="U159" s="75"/>
      <c r="V159" s="75"/>
      <c r="W159" s="75"/>
      <c r="X159" s="75"/>
      <c r="Y159" s="75"/>
      <c r="Z159" s="75"/>
      <c r="AA159" s="75"/>
      <c r="AB159" s="75"/>
      <c r="AC159" s="75"/>
      <c r="AD159" s="75"/>
      <c r="AE159" s="75"/>
      <c r="AF159" s="75"/>
      <c r="AG159" s="75"/>
      <c r="AH159" s="75"/>
      <c r="AI159" s="75"/>
      <c r="AJ159" s="75"/>
      <c r="AK159" s="75"/>
      <c r="AL159" s="75"/>
      <c r="AM159" s="75"/>
      <c r="AN159" s="75"/>
      <c r="AO159" s="75"/>
      <c r="AP159" s="75"/>
      <c r="AQ159" s="75"/>
      <c r="AR159" s="75"/>
      <c r="AS159" s="75"/>
      <c r="AT159" s="75"/>
      <c r="AU159" s="75"/>
      <c r="AV159" s="75"/>
      <c r="AW159" s="75"/>
      <c r="AX159" s="75"/>
      <c r="AY159" s="75"/>
      <c r="AZ159" s="75"/>
      <c r="BA159" s="75"/>
      <c r="BB159" s="75"/>
      <c r="BC159" s="75"/>
      <c r="BD159" s="75"/>
      <c r="BE159" s="75"/>
      <c r="BF159" s="75"/>
      <c r="BG159" s="75"/>
      <c r="BH159" s="75"/>
      <c r="BI159" s="75"/>
      <c r="BJ159" s="75"/>
      <c r="BK159" s="75"/>
      <c r="BL159" s="75"/>
      <c r="BM159" s="75"/>
      <c r="BN159" s="75"/>
    </row>
    <row r="160" spans="1:80" s="30" customFormat="1" ht="47.25" customHeight="1" x14ac:dyDescent="0.25">
      <c r="A160" s="171" t="s">
        <v>62</v>
      </c>
      <c r="B160" s="171"/>
      <c r="C160" s="171" t="s">
        <v>4</v>
      </c>
      <c r="D160" s="171"/>
      <c r="E160" s="171"/>
      <c r="F160" s="171"/>
      <c r="G160" s="171"/>
      <c r="H160" s="171"/>
      <c r="I160" s="171"/>
      <c r="J160" s="171"/>
      <c r="K160" s="171"/>
      <c r="L160" s="171"/>
      <c r="M160" s="171"/>
      <c r="N160" s="171"/>
      <c r="O160" s="171"/>
      <c r="P160" s="171"/>
      <c r="Q160" s="171"/>
      <c r="R160" s="171"/>
      <c r="S160" s="171" t="s">
        <v>63</v>
      </c>
      <c r="T160" s="171"/>
      <c r="U160" s="171"/>
      <c r="V160" s="171"/>
      <c r="W160" s="171"/>
      <c r="X160" s="171"/>
      <c r="Y160" s="171"/>
      <c r="Z160" s="171"/>
      <c r="AA160" s="171" t="s">
        <v>64</v>
      </c>
      <c r="AB160" s="171"/>
      <c r="AC160" s="171"/>
      <c r="AD160" s="171"/>
      <c r="AE160" s="171"/>
      <c r="AF160" s="171"/>
      <c r="AG160" s="171"/>
      <c r="AH160" s="171"/>
      <c r="AI160" s="171" t="s">
        <v>65</v>
      </c>
      <c r="AJ160" s="171"/>
      <c r="AK160" s="171"/>
      <c r="AL160" s="171"/>
      <c r="AM160" s="171"/>
      <c r="AN160" s="171"/>
      <c r="AO160" s="171"/>
      <c r="AP160" s="171"/>
      <c r="AQ160" s="171" t="s">
        <v>0</v>
      </c>
      <c r="AR160" s="171"/>
      <c r="AS160" s="171"/>
      <c r="AT160" s="171"/>
      <c r="AU160" s="171"/>
      <c r="AV160" s="171"/>
      <c r="AW160" s="171"/>
      <c r="AX160" s="171"/>
      <c r="AY160" s="171" t="s">
        <v>66</v>
      </c>
      <c r="AZ160" s="172"/>
      <c r="BA160" s="172"/>
      <c r="BB160" s="172"/>
      <c r="BC160" s="172"/>
      <c r="BD160" s="172"/>
      <c r="BE160" s="172"/>
      <c r="BF160" s="172"/>
      <c r="BG160" s="171" t="s">
        <v>67</v>
      </c>
      <c r="BH160" s="172"/>
      <c r="BI160" s="172"/>
      <c r="BJ160" s="172"/>
      <c r="BK160" s="172"/>
      <c r="BL160" s="172"/>
      <c r="BM160" s="172"/>
      <c r="BN160" s="172"/>
      <c r="BO160" s="29"/>
      <c r="BP160" s="29"/>
      <c r="BQ160" s="29"/>
    </row>
    <row r="161" spans="1:107" s="30" customFormat="1" ht="18" hidden="1" customHeight="1" x14ac:dyDescent="0.25">
      <c r="A161" s="172" t="s">
        <v>11</v>
      </c>
      <c r="B161" s="172"/>
      <c r="C161" s="173" t="s">
        <v>12</v>
      </c>
      <c r="D161" s="173"/>
      <c r="E161" s="173"/>
      <c r="F161" s="173"/>
      <c r="G161" s="173"/>
      <c r="H161" s="173"/>
      <c r="I161" s="173"/>
      <c r="J161" s="173"/>
      <c r="K161" s="173"/>
      <c r="L161" s="173"/>
      <c r="M161" s="173"/>
      <c r="N161" s="173"/>
      <c r="O161" s="173"/>
      <c r="P161" s="173"/>
      <c r="Q161" s="173"/>
      <c r="R161" s="173"/>
      <c r="S161" s="174" t="s">
        <v>8</v>
      </c>
      <c r="T161" s="174"/>
      <c r="U161" s="174"/>
      <c r="V161" s="174"/>
      <c r="W161" s="174"/>
      <c r="X161" s="174" t="s">
        <v>7</v>
      </c>
      <c r="Y161" s="174"/>
      <c r="Z161" s="174"/>
      <c r="AA161" s="174"/>
      <c r="AB161" s="174"/>
      <c r="AC161" s="181" t="s">
        <v>13</v>
      </c>
      <c r="AD161" s="176"/>
      <c r="AE161" s="176"/>
      <c r="AF161" s="176"/>
      <c r="AG161" s="176"/>
      <c r="AH161" s="176"/>
      <c r="AI161" s="174" t="s">
        <v>9</v>
      </c>
      <c r="AJ161" s="174"/>
      <c r="AK161" s="174"/>
      <c r="AL161" s="174"/>
      <c r="AM161" s="174"/>
      <c r="AN161" s="174" t="s">
        <v>10</v>
      </c>
      <c r="AO161" s="174"/>
      <c r="AP161" s="174"/>
      <c r="AQ161" s="174"/>
      <c r="AR161" s="174"/>
      <c r="AS161" s="181" t="s">
        <v>13</v>
      </c>
      <c r="AT161" s="176"/>
      <c r="AU161" s="176"/>
      <c r="AV161" s="176"/>
      <c r="AW161" s="176"/>
      <c r="AX161" s="176"/>
      <c r="AY161" s="175" t="s">
        <v>14</v>
      </c>
      <c r="AZ161" s="175"/>
      <c r="BA161" s="175"/>
      <c r="BB161" s="175"/>
      <c r="BC161" s="175"/>
      <c r="BD161" s="175" t="s">
        <v>14</v>
      </c>
      <c r="BE161" s="175"/>
      <c r="BF161" s="175"/>
      <c r="BG161" s="175"/>
      <c r="BH161" s="175"/>
      <c r="BI161" s="176" t="s">
        <v>13</v>
      </c>
      <c r="BJ161" s="176"/>
      <c r="BK161" s="176"/>
      <c r="BL161" s="176"/>
      <c r="BM161" s="176"/>
      <c r="BN161" s="176"/>
      <c r="BO161" s="31"/>
      <c r="BP161" s="31"/>
      <c r="BQ161" s="31"/>
      <c r="CA161" s="30" t="s">
        <v>15</v>
      </c>
    </row>
    <row r="162" spans="1:107" s="24" customFormat="1" ht="15" customHeight="1" x14ac:dyDescent="0.3">
      <c r="A162" s="171">
        <v>1</v>
      </c>
      <c r="B162" s="171"/>
      <c r="C162" s="171">
        <v>2</v>
      </c>
      <c r="D162" s="171"/>
      <c r="E162" s="171"/>
      <c r="F162" s="171"/>
      <c r="G162" s="171"/>
      <c r="H162" s="171"/>
      <c r="I162" s="171"/>
      <c r="J162" s="171"/>
      <c r="K162" s="171"/>
      <c r="L162" s="171"/>
      <c r="M162" s="171"/>
      <c r="N162" s="171"/>
      <c r="O162" s="171"/>
      <c r="P162" s="171"/>
      <c r="Q162" s="171"/>
      <c r="R162" s="171"/>
      <c r="S162" s="171">
        <v>3</v>
      </c>
      <c r="T162" s="172"/>
      <c r="U162" s="172"/>
      <c r="V162" s="172"/>
      <c r="W162" s="172"/>
      <c r="X162" s="172"/>
      <c r="Y162" s="172"/>
      <c r="Z162" s="172"/>
      <c r="AA162" s="171">
        <v>4</v>
      </c>
      <c r="AB162" s="172"/>
      <c r="AC162" s="172"/>
      <c r="AD162" s="172"/>
      <c r="AE162" s="172"/>
      <c r="AF162" s="172"/>
      <c r="AG162" s="172"/>
      <c r="AH162" s="172"/>
      <c r="AI162" s="171">
        <v>5</v>
      </c>
      <c r="AJ162" s="172"/>
      <c r="AK162" s="172"/>
      <c r="AL162" s="172"/>
      <c r="AM162" s="172"/>
      <c r="AN162" s="172"/>
      <c r="AO162" s="172"/>
      <c r="AP162" s="172"/>
      <c r="AQ162" s="171" t="s">
        <v>68</v>
      </c>
      <c r="AR162" s="172"/>
      <c r="AS162" s="172"/>
      <c r="AT162" s="172"/>
      <c r="AU162" s="172"/>
      <c r="AV162" s="172"/>
      <c r="AW162" s="172"/>
      <c r="AX162" s="172"/>
      <c r="AY162" s="171">
        <v>7</v>
      </c>
      <c r="AZ162" s="172"/>
      <c r="BA162" s="172"/>
      <c r="BB162" s="172"/>
      <c r="BC162" s="172"/>
      <c r="BD162" s="172"/>
      <c r="BE162" s="172"/>
      <c r="BF162" s="172"/>
      <c r="BG162" s="200" t="s">
        <v>69</v>
      </c>
      <c r="BH162" s="172"/>
      <c r="BI162" s="172"/>
      <c r="BJ162" s="172"/>
      <c r="BK162" s="172"/>
      <c r="BL162" s="172"/>
      <c r="BM162" s="172"/>
      <c r="BN162" s="172"/>
      <c r="BO162" s="28"/>
      <c r="BP162" s="28"/>
      <c r="BQ162" s="28"/>
    </row>
    <row r="163" spans="1:107" s="33" customFormat="1" ht="16.5" customHeight="1" x14ac:dyDescent="0.3">
      <c r="A163" s="190" t="s">
        <v>5</v>
      </c>
      <c r="B163" s="190"/>
      <c r="C163" s="148" t="s">
        <v>70</v>
      </c>
      <c r="D163" s="148"/>
      <c r="E163" s="148"/>
      <c r="F163" s="148"/>
      <c r="G163" s="148"/>
      <c r="H163" s="148"/>
      <c r="I163" s="148"/>
      <c r="J163" s="148"/>
      <c r="K163" s="148"/>
      <c r="L163" s="148"/>
      <c r="M163" s="148"/>
      <c r="N163" s="148"/>
      <c r="O163" s="148"/>
      <c r="P163" s="148"/>
      <c r="Q163" s="148"/>
      <c r="R163" s="148"/>
      <c r="S163" s="188" t="s">
        <v>41</v>
      </c>
      <c r="T163" s="184"/>
      <c r="U163" s="184"/>
      <c r="V163" s="184"/>
      <c r="W163" s="184"/>
      <c r="X163" s="184"/>
      <c r="Y163" s="184"/>
      <c r="Z163" s="184"/>
      <c r="AA163" s="189">
        <f>AA164+AA165+AA166+AA167</f>
        <v>0</v>
      </c>
      <c r="AB163" s="178"/>
      <c r="AC163" s="178"/>
      <c r="AD163" s="178"/>
      <c r="AE163" s="178"/>
      <c r="AF163" s="178"/>
      <c r="AG163" s="178"/>
      <c r="AH163" s="178"/>
      <c r="AI163" s="189">
        <f>AI164+AI165+AI166+AI167</f>
        <v>0</v>
      </c>
      <c r="AJ163" s="178"/>
      <c r="AK163" s="178"/>
      <c r="AL163" s="178"/>
      <c r="AM163" s="178"/>
      <c r="AN163" s="178"/>
      <c r="AO163" s="178"/>
      <c r="AP163" s="178"/>
      <c r="AQ163" s="189">
        <f>AQ164+AQ165+AQ166+AQ167</f>
        <v>0</v>
      </c>
      <c r="AR163" s="178"/>
      <c r="AS163" s="178"/>
      <c r="AT163" s="178"/>
      <c r="AU163" s="178"/>
      <c r="AV163" s="178"/>
      <c r="AW163" s="178"/>
      <c r="AX163" s="178"/>
      <c r="AY163" s="195" t="s">
        <v>41</v>
      </c>
      <c r="AZ163" s="180"/>
      <c r="BA163" s="180"/>
      <c r="BB163" s="180"/>
      <c r="BC163" s="180"/>
      <c r="BD163" s="180"/>
      <c r="BE163" s="180"/>
      <c r="BF163" s="180"/>
      <c r="BG163" s="195" t="s">
        <v>41</v>
      </c>
      <c r="BH163" s="180"/>
      <c r="BI163" s="180"/>
      <c r="BJ163" s="180"/>
      <c r="BK163" s="180"/>
      <c r="BL163" s="180"/>
      <c r="BM163" s="180"/>
      <c r="BN163" s="180"/>
      <c r="BO163" s="32"/>
      <c r="BP163" s="32"/>
      <c r="BQ163" s="32"/>
    </row>
    <row r="164" spans="1:107" s="30" customFormat="1" ht="14.25" customHeight="1" x14ac:dyDescent="0.25">
      <c r="A164" s="172"/>
      <c r="B164" s="172"/>
      <c r="C164" s="182" t="s">
        <v>71</v>
      </c>
      <c r="D164" s="182"/>
      <c r="E164" s="182"/>
      <c r="F164" s="182"/>
      <c r="G164" s="182"/>
      <c r="H164" s="182"/>
      <c r="I164" s="182"/>
      <c r="J164" s="182"/>
      <c r="K164" s="182"/>
      <c r="L164" s="182"/>
      <c r="M164" s="182"/>
      <c r="N164" s="182"/>
      <c r="O164" s="182"/>
      <c r="P164" s="182"/>
      <c r="Q164" s="182"/>
      <c r="R164" s="182"/>
      <c r="S164" s="183" t="s">
        <v>41</v>
      </c>
      <c r="T164" s="184"/>
      <c r="U164" s="184"/>
      <c r="V164" s="184"/>
      <c r="W164" s="184"/>
      <c r="X164" s="184"/>
      <c r="Y164" s="184"/>
      <c r="Z164" s="184"/>
      <c r="AA164" s="177">
        <v>0</v>
      </c>
      <c r="AB164" s="178"/>
      <c r="AC164" s="178"/>
      <c r="AD164" s="178"/>
      <c r="AE164" s="178"/>
      <c r="AF164" s="178"/>
      <c r="AG164" s="178"/>
      <c r="AH164" s="178"/>
      <c r="AI164" s="185">
        <v>0</v>
      </c>
      <c r="AJ164" s="186"/>
      <c r="AK164" s="186"/>
      <c r="AL164" s="186"/>
      <c r="AM164" s="186"/>
      <c r="AN164" s="186"/>
      <c r="AO164" s="186"/>
      <c r="AP164" s="187"/>
      <c r="AQ164" s="177">
        <f>AI164-AA164</f>
        <v>0</v>
      </c>
      <c r="AR164" s="178"/>
      <c r="AS164" s="178"/>
      <c r="AT164" s="178"/>
      <c r="AU164" s="178"/>
      <c r="AV164" s="178"/>
      <c r="AW164" s="178"/>
      <c r="AX164" s="178"/>
      <c r="AY164" s="179" t="s">
        <v>41</v>
      </c>
      <c r="AZ164" s="180"/>
      <c r="BA164" s="180"/>
      <c r="BB164" s="180"/>
      <c r="BC164" s="180"/>
      <c r="BD164" s="180"/>
      <c r="BE164" s="180"/>
      <c r="BF164" s="180"/>
      <c r="BG164" s="179" t="s">
        <v>41</v>
      </c>
      <c r="BH164" s="180"/>
      <c r="BI164" s="180"/>
      <c r="BJ164" s="180"/>
      <c r="BK164" s="180"/>
      <c r="BL164" s="180"/>
      <c r="BM164" s="180"/>
      <c r="BN164" s="180"/>
      <c r="BO164" s="31"/>
      <c r="BP164" s="31"/>
      <c r="BQ164" s="31"/>
    </row>
    <row r="165" spans="1:107" s="30" customFormat="1" ht="31.5" customHeight="1" x14ac:dyDescent="0.25">
      <c r="A165" s="172"/>
      <c r="B165" s="172"/>
      <c r="C165" s="182" t="s">
        <v>72</v>
      </c>
      <c r="D165" s="182"/>
      <c r="E165" s="182"/>
      <c r="F165" s="182"/>
      <c r="G165" s="182"/>
      <c r="H165" s="182"/>
      <c r="I165" s="182"/>
      <c r="J165" s="182"/>
      <c r="K165" s="182"/>
      <c r="L165" s="182"/>
      <c r="M165" s="182"/>
      <c r="N165" s="182"/>
      <c r="O165" s="182"/>
      <c r="P165" s="182"/>
      <c r="Q165" s="182"/>
      <c r="R165" s="182"/>
      <c r="S165" s="183" t="s">
        <v>41</v>
      </c>
      <c r="T165" s="184"/>
      <c r="U165" s="184"/>
      <c r="V165" s="184"/>
      <c r="W165" s="184"/>
      <c r="X165" s="184"/>
      <c r="Y165" s="184"/>
      <c r="Z165" s="184"/>
      <c r="AA165" s="177">
        <v>0</v>
      </c>
      <c r="AB165" s="178"/>
      <c r="AC165" s="178"/>
      <c r="AD165" s="178"/>
      <c r="AE165" s="178"/>
      <c r="AF165" s="178"/>
      <c r="AG165" s="178"/>
      <c r="AH165" s="178"/>
      <c r="AI165" s="177">
        <v>0</v>
      </c>
      <c r="AJ165" s="178"/>
      <c r="AK165" s="178"/>
      <c r="AL165" s="178"/>
      <c r="AM165" s="178"/>
      <c r="AN165" s="178"/>
      <c r="AO165" s="178"/>
      <c r="AP165" s="178"/>
      <c r="AQ165" s="177">
        <f>AI165-AA165</f>
        <v>0</v>
      </c>
      <c r="AR165" s="178"/>
      <c r="AS165" s="178"/>
      <c r="AT165" s="178"/>
      <c r="AU165" s="178"/>
      <c r="AV165" s="178"/>
      <c r="AW165" s="178"/>
      <c r="AX165" s="178"/>
      <c r="AY165" s="179" t="s">
        <v>41</v>
      </c>
      <c r="AZ165" s="180"/>
      <c r="BA165" s="180"/>
      <c r="BB165" s="180"/>
      <c r="BC165" s="180"/>
      <c r="BD165" s="180"/>
      <c r="BE165" s="180"/>
      <c r="BF165" s="180"/>
      <c r="BG165" s="179" t="s">
        <v>41</v>
      </c>
      <c r="BH165" s="180"/>
      <c r="BI165" s="180"/>
      <c r="BJ165" s="180"/>
      <c r="BK165" s="180"/>
      <c r="BL165" s="180"/>
      <c r="BM165" s="180"/>
      <c r="BN165" s="180"/>
      <c r="BO165" s="31"/>
      <c r="BP165" s="31"/>
      <c r="BQ165" s="31"/>
    </row>
    <row r="166" spans="1:107" s="24" customFormat="1" ht="15.75" customHeight="1" x14ac:dyDescent="0.3">
      <c r="A166" s="172"/>
      <c r="B166" s="172"/>
      <c r="C166" s="182" t="s">
        <v>73</v>
      </c>
      <c r="D166" s="182"/>
      <c r="E166" s="182"/>
      <c r="F166" s="182"/>
      <c r="G166" s="182"/>
      <c r="H166" s="182"/>
      <c r="I166" s="182"/>
      <c r="J166" s="182"/>
      <c r="K166" s="182"/>
      <c r="L166" s="182"/>
      <c r="M166" s="182"/>
      <c r="N166" s="182"/>
      <c r="O166" s="182"/>
      <c r="P166" s="182"/>
      <c r="Q166" s="182"/>
      <c r="R166" s="182"/>
      <c r="S166" s="183" t="s">
        <v>41</v>
      </c>
      <c r="T166" s="184"/>
      <c r="U166" s="184"/>
      <c r="V166" s="184"/>
      <c r="W166" s="184"/>
      <c r="X166" s="184"/>
      <c r="Y166" s="184"/>
      <c r="Z166" s="184"/>
      <c r="AA166" s="177">
        <v>0</v>
      </c>
      <c r="AB166" s="178"/>
      <c r="AC166" s="178"/>
      <c r="AD166" s="178"/>
      <c r="AE166" s="178"/>
      <c r="AF166" s="178"/>
      <c r="AG166" s="178"/>
      <c r="AH166" s="178"/>
      <c r="AI166" s="177">
        <v>0</v>
      </c>
      <c r="AJ166" s="178"/>
      <c r="AK166" s="178"/>
      <c r="AL166" s="178"/>
      <c r="AM166" s="178"/>
      <c r="AN166" s="178"/>
      <c r="AO166" s="178"/>
      <c r="AP166" s="178"/>
      <c r="AQ166" s="177">
        <f>AI166-AA166</f>
        <v>0</v>
      </c>
      <c r="AR166" s="178"/>
      <c r="AS166" s="178"/>
      <c r="AT166" s="178"/>
      <c r="AU166" s="178"/>
      <c r="AV166" s="178"/>
      <c r="AW166" s="178"/>
      <c r="AX166" s="178"/>
      <c r="AY166" s="179" t="s">
        <v>41</v>
      </c>
      <c r="AZ166" s="180"/>
      <c r="BA166" s="180"/>
      <c r="BB166" s="180"/>
      <c r="BC166" s="180"/>
      <c r="BD166" s="180"/>
      <c r="BE166" s="180"/>
      <c r="BF166" s="180"/>
      <c r="BG166" s="179" t="s">
        <v>41</v>
      </c>
      <c r="BH166" s="180"/>
      <c r="BI166" s="180"/>
      <c r="BJ166" s="180"/>
      <c r="BK166" s="180"/>
      <c r="BL166" s="180"/>
      <c r="BM166" s="180"/>
      <c r="BN166" s="180"/>
      <c r="BO166" s="28"/>
      <c r="BP166" s="28"/>
      <c r="BQ166" s="28"/>
      <c r="BR166" s="34"/>
      <c r="BS166" s="34"/>
      <c r="BT166" s="34"/>
      <c r="BU166" s="34"/>
      <c r="BV166" s="34"/>
      <c r="BW166" s="34"/>
      <c r="BX166" s="34"/>
      <c r="BY166" s="34"/>
      <c r="BZ166" s="34"/>
      <c r="CA166" s="34"/>
      <c r="CB166" s="34"/>
      <c r="CC166" s="34"/>
      <c r="CD166" s="34"/>
      <c r="CE166" s="34"/>
      <c r="CF166" s="34"/>
      <c r="CG166" s="34"/>
      <c r="CH166" s="34"/>
      <c r="CI166" s="34"/>
      <c r="CJ166" s="34"/>
      <c r="CK166" s="34"/>
      <c r="CL166" s="34"/>
      <c r="CM166" s="34"/>
      <c r="CN166" s="34"/>
      <c r="CO166" s="34"/>
      <c r="CP166" s="34"/>
      <c r="CQ166" s="34"/>
      <c r="CR166" s="34"/>
      <c r="CS166" s="34"/>
      <c r="CT166" s="34"/>
      <c r="CU166" s="34"/>
      <c r="CV166" s="34"/>
      <c r="CW166" s="34"/>
      <c r="CX166" s="34"/>
      <c r="CY166" s="34"/>
      <c r="CZ166" s="34"/>
      <c r="DA166" s="34"/>
      <c r="DB166" s="34"/>
      <c r="DC166" s="34"/>
    </row>
    <row r="167" spans="1:107" s="33" customFormat="1" ht="15" customHeight="1" x14ac:dyDescent="0.3">
      <c r="A167" s="172"/>
      <c r="B167" s="172"/>
      <c r="C167" s="182" t="s">
        <v>74</v>
      </c>
      <c r="D167" s="182"/>
      <c r="E167" s="182"/>
      <c r="F167" s="182"/>
      <c r="G167" s="182"/>
      <c r="H167" s="182"/>
      <c r="I167" s="182"/>
      <c r="J167" s="182"/>
      <c r="K167" s="182"/>
      <c r="L167" s="182"/>
      <c r="M167" s="182"/>
      <c r="N167" s="182"/>
      <c r="O167" s="182"/>
      <c r="P167" s="182"/>
      <c r="Q167" s="182"/>
      <c r="R167" s="182"/>
      <c r="S167" s="183" t="s">
        <v>41</v>
      </c>
      <c r="T167" s="184"/>
      <c r="U167" s="184"/>
      <c r="V167" s="184"/>
      <c r="W167" s="184"/>
      <c r="X167" s="184"/>
      <c r="Y167" s="184"/>
      <c r="Z167" s="184"/>
      <c r="AA167" s="177">
        <v>0</v>
      </c>
      <c r="AB167" s="178"/>
      <c r="AC167" s="178"/>
      <c r="AD167" s="178"/>
      <c r="AE167" s="178"/>
      <c r="AF167" s="178"/>
      <c r="AG167" s="178"/>
      <c r="AH167" s="178"/>
      <c r="AI167" s="177">
        <v>0</v>
      </c>
      <c r="AJ167" s="178"/>
      <c r="AK167" s="178"/>
      <c r="AL167" s="178"/>
      <c r="AM167" s="178"/>
      <c r="AN167" s="178"/>
      <c r="AO167" s="178"/>
      <c r="AP167" s="178"/>
      <c r="AQ167" s="177">
        <f>AI167-AA167</f>
        <v>0</v>
      </c>
      <c r="AR167" s="178"/>
      <c r="AS167" s="178"/>
      <c r="AT167" s="178"/>
      <c r="AU167" s="178"/>
      <c r="AV167" s="178"/>
      <c r="AW167" s="178"/>
      <c r="AX167" s="178"/>
      <c r="AY167" s="179" t="s">
        <v>41</v>
      </c>
      <c r="AZ167" s="180"/>
      <c r="BA167" s="180"/>
      <c r="BB167" s="180"/>
      <c r="BC167" s="180"/>
      <c r="BD167" s="180"/>
      <c r="BE167" s="180"/>
      <c r="BF167" s="180"/>
      <c r="BG167" s="179" t="s">
        <v>41</v>
      </c>
      <c r="BH167" s="180"/>
      <c r="BI167" s="180"/>
      <c r="BJ167" s="180"/>
      <c r="BK167" s="180"/>
      <c r="BL167" s="180"/>
      <c r="BM167" s="180"/>
      <c r="BN167" s="180"/>
      <c r="BO167" s="32"/>
      <c r="BP167" s="32"/>
      <c r="BQ167" s="32"/>
      <c r="BR167" s="35"/>
      <c r="BS167" s="35"/>
      <c r="BT167" s="35"/>
      <c r="BU167" s="35"/>
      <c r="BV167" s="35"/>
      <c r="BW167" s="35"/>
      <c r="BX167" s="35"/>
      <c r="BY167" s="35"/>
      <c r="BZ167" s="35"/>
      <c r="CA167" s="35"/>
      <c r="CB167" s="35"/>
      <c r="CC167" s="35"/>
      <c r="CD167" s="35"/>
      <c r="CE167" s="35"/>
      <c r="CF167" s="35"/>
      <c r="CG167" s="35"/>
      <c r="CH167" s="35"/>
      <c r="CI167" s="35"/>
      <c r="CJ167" s="35"/>
      <c r="CK167" s="35"/>
      <c r="CL167" s="35"/>
      <c r="CM167" s="35"/>
      <c r="CN167" s="35"/>
      <c r="CO167" s="35"/>
      <c r="CP167" s="35"/>
      <c r="CQ167" s="35"/>
      <c r="CR167" s="35"/>
      <c r="CS167" s="35"/>
      <c r="CT167" s="35"/>
      <c r="CU167" s="35"/>
      <c r="CV167" s="35"/>
      <c r="CW167" s="35"/>
      <c r="CX167" s="35"/>
      <c r="CY167" s="35"/>
      <c r="CZ167" s="35"/>
      <c r="DA167" s="35"/>
      <c r="DB167" s="35"/>
      <c r="DC167" s="35"/>
    </row>
    <row r="168" spans="1:107" ht="15.75" customHeight="1" x14ac:dyDescent="0.25">
      <c r="A168" s="69" t="s">
        <v>189</v>
      </c>
      <c r="B168" s="70"/>
      <c r="C168" s="70"/>
      <c r="D168" s="70"/>
      <c r="E168" s="70"/>
      <c r="F168" s="70"/>
      <c r="G168" s="70"/>
      <c r="H168" s="70"/>
      <c r="I168" s="70"/>
      <c r="J168" s="70"/>
      <c r="K168" s="70"/>
      <c r="L168" s="70"/>
      <c r="M168" s="70"/>
      <c r="N168" s="70"/>
      <c r="O168" s="70"/>
      <c r="P168" s="70"/>
      <c r="Q168" s="70"/>
      <c r="R168" s="70"/>
      <c r="S168" s="70"/>
      <c r="T168" s="70"/>
      <c r="U168" s="70"/>
      <c r="V168" s="70"/>
      <c r="W168" s="70"/>
      <c r="X168" s="70"/>
      <c r="Y168" s="70"/>
      <c r="Z168" s="70"/>
      <c r="AA168" s="70"/>
      <c r="AB168" s="70"/>
      <c r="AC168" s="70"/>
      <c r="AD168" s="70"/>
      <c r="AE168" s="70"/>
      <c r="AF168" s="70"/>
      <c r="AG168" s="70"/>
      <c r="AH168" s="70"/>
      <c r="AI168" s="70"/>
      <c r="AJ168" s="70"/>
      <c r="AK168" s="70"/>
      <c r="AL168" s="70"/>
      <c r="AM168" s="70"/>
      <c r="AN168" s="70"/>
      <c r="AO168" s="70"/>
      <c r="AP168" s="70"/>
      <c r="AQ168" s="70"/>
      <c r="AR168" s="70"/>
      <c r="AS168" s="70"/>
      <c r="AT168" s="70"/>
      <c r="AU168" s="70"/>
      <c r="AV168" s="70"/>
      <c r="AW168" s="70"/>
      <c r="AX168" s="70"/>
      <c r="AY168" s="70"/>
      <c r="AZ168" s="70"/>
      <c r="BA168" s="70"/>
      <c r="BB168" s="70"/>
      <c r="BC168" s="70"/>
      <c r="BD168" s="70"/>
      <c r="BE168" s="70"/>
      <c r="BF168" s="70"/>
      <c r="BG168" s="70"/>
      <c r="BH168" s="70"/>
      <c r="BI168" s="70"/>
      <c r="BJ168" s="70"/>
      <c r="BK168" s="70"/>
      <c r="BL168" s="70"/>
      <c r="BM168" s="70"/>
      <c r="BN168" s="71"/>
      <c r="BO168" s="6"/>
      <c r="BP168" s="6"/>
      <c r="BQ168" s="6"/>
    </row>
    <row r="169" spans="1:107" s="37" customFormat="1" ht="15" customHeight="1" x14ac:dyDescent="0.25">
      <c r="A169" s="190" t="s">
        <v>22</v>
      </c>
      <c r="B169" s="190"/>
      <c r="C169" s="148" t="s">
        <v>75</v>
      </c>
      <c r="D169" s="148"/>
      <c r="E169" s="148"/>
      <c r="F169" s="148"/>
      <c r="G169" s="148"/>
      <c r="H169" s="148"/>
      <c r="I169" s="148"/>
      <c r="J169" s="148"/>
      <c r="K169" s="148"/>
      <c r="L169" s="148"/>
      <c r="M169" s="148"/>
      <c r="N169" s="148"/>
      <c r="O169" s="148"/>
      <c r="P169" s="148"/>
      <c r="Q169" s="148"/>
      <c r="R169" s="148"/>
      <c r="S169" s="188" t="s">
        <v>41</v>
      </c>
      <c r="T169" s="184"/>
      <c r="U169" s="184"/>
      <c r="V169" s="184"/>
      <c r="W169" s="184"/>
      <c r="X169" s="184"/>
      <c r="Y169" s="184"/>
      <c r="Z169" s="184"/>
      <c r="AA169" s="189">
        <v>0</v>
      </c>
      <c r="AB169" s="178"/>
      <c r="AC169" s="178"/>
      <c r="AD169" s="178"/>
      <c r="AE169" s="178"/>
      <c r="AF169" s="178"/>
      <c r="AG169" s="178"/>
      <c r="AH169" s="178"/>
      <c r="AI169" s="189">
        <v>0</v>
      </c>
      <c r="AJ169" s="178"/>
      <c r="AK169" s="178"/>
      <c r="AL169" s="178"/>
      <c r="AM169" s="178"/>
      <c r="AN169" s="178"/>
      <c r="AO169" s="178"/>
      <c r="AP169" s="178"/>
      <c r="AQ169" s="196">
        <f>AI169-AA169</f>
        <v>0</v>
      </c>
      <c r="AR169" s="197"/>
      <c r="AS169" s="197"/>
      <c r="AT169" s="197"/>
      <c r="AU169" s="197"/>
      <c r="AV169" s="197"/>
      <c r="AW169" s="197"/>
      <c r="AX169" s="197"/>
      <c r="AY169" s="195" t="s">
        <v>41</v>
      </c>
      <c r="AZ169" s="180"/>
      <c r="BA169" s="180"/>
      <c r="BB169" s="180"/>
      <c r="BC169" s="180"/>
      <c r="BD169" s="180"/>
      <c r="BE169" s="180"/>
      <c r="BF169" s="180"/>
      <c r="BG169" s="195" t="s">
        <v>41</v>
      </c>
      <c r="BH169" s="180"/>
      <c r="BI169" s="180"/>
      <c r="BJ169" s="180"/>
      <c r="BK169" s="180"/>
      <c r="BL169" s="180"/>
      <c r="BM169" s="180"/>
      <c r="BN169" s="180"/>
      <c r="BO169" s="31"/>
      <c r="BP169" s="31"/>
      <c r="BQ169" s="31"/>
      <c r="BR169" s="36"/>
      <c r="BS169" s="36"/>
      <c r="BT169" s="36"/>
      <c r="BU169" s="36"/>
      <c r="BV169" s="36"/>
      <c r="BW169" s="36"/>
      <c r="BX169" s="36"/>
      <c r="BY169" s="36"/>
      <c r="BZ169" s="36"/>
      <c r="CA169" s="36"/>
      <c r="CB169" s="36"/>
      <c r="CC169" s="36"/>
      <c r="CD169" s="36"/>
      <c r="CE169" s="36"/>
      <c r="CF169" s="36"/>
      <c r="CG169" s="36"/>
      <c r="CH169" s="36"/>
      <c r="CI169" s="36"/>
      <c r="CJ169" s="36"/>
      <c r="CK169" s="36"/>
      <c r="CL169" s="36"/>
      <c r="CM169" s="36"/>
      <c r="CN169" s="36"/>
      <c r="CO169" s="36"/>
      <c r="CP169" s="36"/>
      <c r="CQ169" s="36"/>
      <c r="CR169" s="36"/>
      <c r="CS169" s="36"/>
      <c r="CT169" s="36"/>
      <c r="CU169" s="36"/>
      <c r="CV169" s="36"/>
      <c r="CW169" s="36"/>
      <c r="CX169" s="36"/>
      <c r="CY169" s="36"/>
      <c r="CZ169" s="36"/>
      <c r="DA169" s="36"/>
      <c r="DB169" s="36"/>
      <c r="DC169" s="36"/>
    </row>
    <row r="170" spans="1:107" ht="15.75" customHeight="1" x14ac:dyDescent="0.25">
      <c r="A170" s="69" t="s">
        <v>190</v>
      </c>
      <c r="B170" s="70"/>
      <c r="C170" s="70"/>
      <c r="D170" s="70"/>
      <c r="E170" s="70"/>
      <c r="F170" s="70"/>
      <c r="G170" s="70"/>
      <c r="H170" s="70"/>
      <c r="I170" s="70"/>
      <c r="J170" s="70"/>
      <c r="K170" s="70"/>
      <c r="L170" s="70"/>
      <c r="M170" s="70"/>
      <c r="N170" s="70"/>
      <c r="O170" s="70"/>
      <c r="P170" s="70"/>
      <c r="Q170" s="70"/>
      <c r="R170" s="70"/>
      <c r="S170" s="70"/>
      <c r="T170" s="70"/>
      <c r="U170" s="70"/>
      <c r="V170" s="70"/>
      <c r="W170" s="70"/>
      <c r="X170" s="70"/>
      <c r="Y170" s="70"/>
      <c r="Z170" s="70"/>
      <c r="AA170" s="70"/>
      <c r="AB170" s="70"/>
      <c r="AC170" s="70"/>
      <c r="AD170" s="70"/>
      <c r="AE170" s="70"/>
      <c r="AF170" s="70"/>
      <c r="AG170" s="70"/>
      <c r="AH170" s="70"/>
      <c r="AI170" s="70"/>
      <c r="AJ170" s="70"/>
      <c r="AK170" s="70"/>
      <c r="AL170" s="70"/>
      <c r="AM170" s="70"/>
      <c r="AN170" s="70"/>
      <c r="AO170" s="70"/>
      <c r="AP170" s="70"/>
      <c r="AQ170" s="70"/>
      <c r="AR170" s="70"/>
      <c r="AS170" s="70"/>
      <c r="AT170" s="70"/>
      <c r="AU170" s="70"/>
      <c r="AV170" s="70"/>
      <c r="AW170" s="70"/>
      <c r="AX170" s="70"/>
      <c r="AY170" s="70"/>
      <c r="AZ170" s="70"/>
      <c r="BA170" s="70"/>
      <c r="BB170" s="70"/>
      <c r="BC170" s="70"/>
      <c r="BD170" s="70"/>
      <c r="BE170" s="70"/>
      <c r="BF170" s="70"/>
      <c r="BG170" s="70"/>
      <c r="BH170" s="70"/>
      <c r="BI170" s="70"/>
      <c r="BJ170" s="70"/>
      <c r="BK170" s="70"/>
      <c r="BL170" s="70"/>
      <c r="BM170" s="70"/>
      <c r="BN170" s="71"/>
      <c r="BO170" s="6"/>
      <c r="BP170" s="6"/>
      <c r="BQ170" s="6"/>
    </row>
    <row r="171" spans="1:107" ht="15.75" customHeight="1" x14ac:dyDescent="0.25">
      <c r="A171" s="69" t="s">
        <v>191</v>
      </c>
      <c r="B171" s="70"/>
      <c r="C171" s="70"/>
      <c r="D171" s="70"/>
      <c r="E171" s="70"/>
      <c r="F171" s="70"/>
      <c r="G171" s="70"/>
      <c r="H171" s="70"/>
      <c r="I171" s="70"/>
      <c r="J171" s="70"/>
      <c r="K171" s="70"/>
      <c r="L171" s="70"/>
      <c r="M171" s="70"/>
      <c r="N171" s="70"/>
      <c r="O171" s="70"/>
      <c r="P171" s="70"/>
      <c r="Q171" s="70"/>
      <c r="R171" s="70"/>
      <c r="S171" s="70"/>
      <c r="T171" s="70"/>
      <c r="U171" s="70"/>
      <c r="V171" s="70"/>
      <c r="W171" s="70"/>
      <c r="X171" s="70"/>
      <c r="Y171" s="70"/>
      <c r="Z171" s="70"/>
      <c r="AA171" s="70"/>
      <c r="AB171" s="70"/>
      <c r="AC171" s="70"/>
      <c r="AD171" s="70"/>
      <c r="AE171" s="70"/>
      <c r="AF171" s="70"/>
      <c r="AG171" s="70"/>
      <c r="AH171" s="70"/>
      <c r="AI171" s="70"/>
      <c r="AJ171" s="70"/>
      <c r="AK171" s="70"/>
      <c r="AL171" s="70"/>
      <c r="AM171" s="70"/>
      <c r="AN171" s="70"/>
      <c r="AO171" s="70"/>
      <c r="AP171" s="70"/>
      <c r="AQ171" s="70"/>
      <c r="AR171" s="70"/>
      <c r="AS171" s="70"/>
      <c r="AT171" s="70"/>
      <c r="AU171" s="70"/>
      <c r="AV171" s="70"/>
      <c r="AW171" s="70"/>
      <c r="AX171" s="70"/>
      <c r="AY171" s="70"/>
      <c r="AZ171" s="70"/>
      <c r="BA171" s="70"/>
      <c r="BB171" s="70"/>
      <c r="BC171" s="70"/>
      <c r="BD171" s="70"/>
      <c r="BE171" s="70"/>
      <c r="BF171" s="70"/>
      <c r="BG171" s="70"/>
      <c r="BH171" s="70"/>
      <c r="BI171" s="70"/>
      <c r="BJ171" s="70"/>
      <c r="BK171" s="70"/>
      <c r="BL171" s="70"/>
      <c r="BM171" s="70"/>
      <c r="BN171" s="71"/>
      <c r="BO171" s="6"/>
      <c r="BP171" s="6"/>
      <c r="BQ171" s="6"/>
    </row>
    <row r="172" spans="1:107" s="33" customFormat="1" ht="15.75" customHeight="1" x14ac:dyDescent="0.3">
      <c r="A172" s="201" t="s">
        <v>45</v>
      </c>
      <c r="B172" s="201"/>
      <c r="C172" s="148" t="s">
        <v>76</v>
      </c>
      <c r="D172" s="148"/>
      <c r="E172" s="148"/>
      <c r="F172" s="148"/>
      <c r="G172" s="148"/>
      <c r="H172" s="148"/>
      <c r="I172" s="148"/>
      <c r="J172" s="148"/>
      <c r="K172" s="148"/>
      <c r="L172" s="148"/>
      <c r="M172" s="148"/>
      <c r="N172" s="148"/>
      <c r="O172" s="148"/>
      <c r="P172" s="148"/>
      <c r="Q172" s="148"/>
      <c r="R172" s="148"/>
      <c r="S172" s="192"/>
      <c r="T172" s="193"/>
      <c r="U172" s="193"/>
      <c r="V172" s="193"/>
      <c r="W172" s="193"/>
      <c r="X172" s="193"/>
      <c r="Y172" s="193"/>
      <c r="Z172" s="193"/>
      <c r="AA172" s="189">
        <v>0</v>
      </c>
      <c r="AB172" s="191"/>
      <c r="AC172" s="191"/>
      <c r="AD172" s="191"/>
      <c r="AE172" s="191"/>
      <c r="AF172" s="191"/>
      <c r="AG172" s="191"/>
      <c r="AH172" s="191"/>
      <c r="AI172" s="189">
        <v>0</v>
      </c>
      <c r="AJ172" s="191"/>
      <c r="AK172" s="191"/>
      <c r="AL172" s="191"/>
      <c r="AM172" s="191"/>
      <c r="AN172" s="191"/>
      <c r="AO172" s="191"/>
      <c r="AP172" s="191"/>
      <c r="AQ172" s="189">
        <f>AI172-AA172</f>
        <v>0</v>
      </c>
      <c r="AR172" s="191"/>
      <c r="AS172" s="191"/>
      <c r="AT172" s="191"/>
      <c r="AU172" s="191"/>
      <c r="AV172" s="191"/>
      <c r="AW172" s="191"/>
      <c r="AX172" s="191"/>
      <c r="AY172" s="195" t="s">
        <v>41</v>
      </c>
      <c r="AZ172" s="180"/>
      <c r="BA172" s="180"/>
      <c r="BB172" s="180"/>
      <c r="BC172" s="180"/>
      <c r="BD172" s="180"/>
      <c r="BE172" s="180"/>
      <c r="BF172" s="180"/>
      <c r="BG172" s="195" t="s">
        <v>41</v>
      </c>
      <c r="BH172" s="180"/>
      <c r="BI172" s="180"/>
      <c r="BJ172" s="180"/>
      <c r="BK172" s="180"/>
      <c r="BL172" s="180"/>
      <c r="BM172" s="180"/>
      <c r="BN172" s="180"/>
      <c r="BO172" s="32"/>
      <c r="BP172" s="32"/>
      <c r="BQ172" s="32"/>
      <c r="BR172" s="35"/>
      <c r="BS172" s="35"/>
      <c r="BT172" s="35"/>
      <c r="BU172" s="35"/>
      <c r="BV172" s="35"/>
      <c r="BW172" s="35"/>
      <c r="BX172" s="35"/>
      <c r="BY172" s="35"/>
      <c r="BZ172" s="35"/>
      <c r="CA172" s="35"/>
      <c r="CB172" s="35"/>
      <c r="CC172" s="35"/>
      <c r="CD172" s="35"/>
      <c r="CE172" s="35"/>
      <c r="CF172" s="35"/>
      <c r="CG172" s="35"/>
      <c r="CH172" s="35"/>
      <c r="CI172" s="35"/>
      <c r="CJ172" s="35"/>
      <c r="CK172" s="35"/>
      <c r="CL172" s="35"/>
      <c r="CM172" s="35"/>
      <c r="CN172" s="35"/>
      <c r="CO172" s="35"/>
      <c r="CP172" s="35"/>
      <c r="CQ172" s="35"/>
      <c r="CR172" s="35"/>
      <c r="CS172" s="35"/>
      <c r="CT172" s="35"/>
      <c r="CU172" s="35"/>
      <c r="CV172" s="35"/>
      <c r="CW172" s="35"/>
      <c r="CX172" s="35"/>
      <c r="CY172" s="35"/>
      <c r="CZ172" s="35"/>
      <c r="DA172" s="35"/>
      <c r="DB172" s="35"/>
      <c r="DC172" s="35"/>
    </row>
    <row r="173" spans="1:107" s="24" customFormat="1" ht="15.75" hidden="1" customHeight="1" x14ac:dyDescent="0.3">
      <c r="A173" s="172" t="s">
        <v>11</v>
      </c>
      <c r="B173" s="172"/>
      <c r="C173" s="182" t="s">
        <v>12</v>
      </c>
      <c r="D173" s="182"/>
      <c r="E173" s="182"/>
      <c r="F173" s="182"/>
      <c r="G173" s="182"/>
      <c r="H173" s="182"/>
      <c r="I173" s="182"/>
      <c r="J173" s="182"/>
      <c r="K173" s="182"/>
      <c r="L173" s="182"/>
      <c r="M173" s="182"/>
      <c r="N173" s="182"/>
      <c r="O173" s="182"/>
      <c r="P173" s="182"/>
      <c r="Q173" s="182"/>
      <c r="R173" s="182"/>
      <c r="S173" s="192" t="s">
        <v>33</v>
      </c>
      <c r="T173" s="193"/>
      <c r="U173" s="193"/>
      <c r="V173" s="193"/>
      <c r="W173" s="193"/>
      <c r="X173" s="193"/>
      <c r="Y173" s="193"/>
      <c r="Z173" s="193"/>
      <c r="AA173" s="177" t="s">
        <v>91</v>
      </c>
      <c r="AB173" s="177"/>
      <c r="AC173" s="177"/>
      <c r="AD173" s="177"/>
      <c r="AE173" s="177"/>
      <c r="AF173" s="177"/>
      <c r="AG173" s="177"/>
      <c r="AH173" s="177"/>
      <c r="AI173" s="177" t="s">
        <v>99</v>
      </c>
      <c r="AJ173" s="177"/>
      <c r="AK173" s="177"/>
      <c r="AL173" s="177"/>
      <c r="AM173" s="177"/>
      <c r="AN173" s="177"/>
      <c r="AO173" s="177"/>
      <c r="AP173" s="177"/>
      <c r="AQ173" s="189" t="s">
        <v>103</v>
      </c>
      <c r="AR173" s="191"/>
      <c r="AS173" s="191"/>
      <c r="AT173" s="191"/>
      <c r="AU173" s="191"/>
      <c r="AV173" s="191"/>
      <c r="AW173" s="191"/>
      <c r="AX173" s="191"/>
      <c r="AY173" s="193" t="s">
        <v>19</v>
      </c>
      <c r="AZ173" s="193"/>
      <c r="BA173" s="193"/>
      <c r="BB173" s="193"/>
      <c r="BC173" s="193"/>
      <c r="BD173" s="193"/>
      <c r="BE173" s="193"/>
      <c r="BF173" s="193"/>
      <c r="BG173" s="193" t="s">
        <v>102</v>
      </c>
      <c r="BH173" s="184"/>
      <c r="BI173" s="184"/>
      <c r="BJ173" s="184"/>
      <c r="BK173" s="184"/>
      <c r="BL173" s="184"/>
      <c r="BM173" s="184"/>
      <c r="BN173" s="184"/>
      <c r="BO173" s="28"/>
      <c r="BP173" s="28"/>
      <c r="BQ173" s="28"/>
      <c r="BR173" s="34"/>
      <c r="BS173" s="34"/>
      <c r="BT173" s="34"/>
      <c r="BU173" s="34"/>
      <c r="BV173" s="34"/>
      <c r="BW173" s="34"/>
      <c r="BX173" s="34"/>
      <c r="BY173" s="34"/>
      <c r="BZ173" s="34"/>
      <c r="CA173" s="36" t="s">
        <v>100</v>
      </c>
      <c r="CB173" s="34"/>
      <c r="CC173" s="34"/>
      <c r="CD173" s="34"/>
      <c r="CE173" s="34"/>
      <c r="CF173" s="34"/>
      <c r="CG173" s="34"/>
      <c r="CH173" s="34"/>
      <c r="CI173" s="34"/>
      <c r="CJ173" s="34"/>
      <c r="CK173" s="34"/>
      <c r="CL173" s="34"/>
      <c r="CM173" s="34"/>
      <c r="CN173" s="34"/>
      <c r="CO173" s="34"/>
      <c r="CP173" s="34"/>
      <c r="CQ173" s="34"/>
      <c r="CR173" s="34"/>
      <c r="CS173" s="34"/>
      <c r="CT173" s="34"/>
      <c r="CU173" s="34"/>
      <c r="CV173" s="34"/>
      <c r="CW173" s="34"/>
      <c r="CX173" s="34"/>
      <c r="CY173" s="34"/>
      <c r="CZ173" s="34"/>
      <c r="DA173" s="34"/>
      <c r="DB173" s="34"/>
      <c r="DC173" s="34"/>
    </row>
    <row r="174" spans="1:107" s="24" customFormat="1" ht="15.75" customHeight="1" x14ac:dyDescent="0.3">
      <c r="A174" s="172"/>
      <c r="B174" s="172"/>
      <c r="C174" s="182"/>
      <c r="D174" s="182"/>
      <c r="E174" s="182"/>
      <c r="F174" s="182"/>
      <c r="G174" s="182"/>
      <c r="H174" s="182"/>
      <c r="I174" s="182"/>
      <c r="J174" s="182"/>
      <c r="K174" s="182"/>
      <c r="L174" s="182"/>
      <c r="M174" s="182"/>
      <c r="N174" s="182"/>
      <c r="O174" s="182"/>
      <c r="P174" s="182"/>
      <c r="Q174" s="182"/>
      <c r="R174" s="182"/>
      <c r="S174" s="192"/>
      <c r="T174" s="193"/>
      <c r="U174" s="193"/>
      <c r="V174" s="193"/>
      <c r="W174" s="193"/>
      <c r="X174" s="193"/>
      <c r="Y174" s="193"/>
      <c r="Z174" s="193"/>
      <c r="AA174" s="189"/>
      <c r="AB174" s="178"/>
      <c r="AC174" s="178"/>
      <c r="AD174" s="178"/>
      <c r="AE174" s="178"/>
      <c r="AF174" s="178"/>
      <c r="AG174" s="178"/>
      <c r="AH174" s="178"/>
      <c r="AI174" s="196"/>
      <c r="AJ174" s="197"/>
      <c r="AK174" s="197"/>
      <c r="AL174" s="197"/>
      <c r="AM174" s="197"/>
      <c r="AN174" s="197"/>
      <c r="AO174" s="197"/>
      <c r="AP174" s="197"/>
      <c r="AQ174" s="196"/>
      <c r="AR174" s="197"/>
      <c r="AS174" s="197"/>
      <c r="AT174" s="197"/>
      <c r="AU174" s="197"/>
      <c r="AV174" s="197"/>
      <c r="AW174" s="197"/>
      <c r="AX174" s="197"/>
      <c r="AY174" s="193"/>
      <c r="AZ174" s="193"/>
      <c r="BA174" s="193"/>
      <c r="BB174" s="193"/>
      <c r="BC174" s="193"/>
      <c r="BD174" s="193"/>
      <c r="BE174" s="193"/>
      <c r="BF174" s="193"/>
      <c r="BG174" s="193"/>
      <c r="BH174" s="193"/>
      <c r="BI174" s="193"/>
      <c r="BJ174" s="193"/>
      <c r="BK174" s="193"/>
      <c r="BL174" s="193"/>
      <c r="BM174" s="193"/>
      <c r="BN174" s="193"/>
      <c r="BO174" s="28"/>
      <c r="BP174" s="28"/>
      <c r="BQ174" s="28"/>
      <c r="CA174" s="30" t="s">
        <v>92</v>
      </c>
    </row>
    <row r="175" spans="1:107" s="33" customFormat="1" ht="32.25" customHeight="1" x14ac:dyDescent="0.3">
      <c r="A175" s="201" t="s">
        <v>46</v>
      </c>
      <c r="B175" s="201"/>
      <c r="C175" s="148" t="s">
        <v>77</v>
      </c>
      <c r="D175" s="148"/>
      <c r="E175" s="148"/>
      <c r="F175" s="148"/>
      <c r="G175" s="148"/>
      <c r="H175" s="148"/>
      <c r="I175" s="148"/>
      <c r="J175" s="148"/>
      <c r="K175" s="148"/>
      <c r="L175" s="148"/>
      <c r="M175" s="148"/>
      <c r="N175" s="148"/>
      <c r="O175" s="148"/>
      <c r="P175" s="148"/>
      <c r="Q175" s="148"/>
      <c r="R175" s="148"/>
      <c r="S175" s="188" t="s">
        <v>41</v>
      </c>
      <c r="T175" s="194"/>
      <c r="U175" s="194"/>
      <c r="V175" s="194"/>
      <c r="W175" s="194"/>
      <c r="X175" s="194"/>
      <c r="Y175" s="194"/>
      <c r="Z175" s="194"/>
      <c r="AA175" s="189">
        <v>0</v>
      </c>
      <c r="AB175" s="191"/>
      <c r="AC175" s="191"/>
      <c r="AD175" s="191"/>
      <c r="AE175" s="191"/>
      <c r="AF175" s="191"/>
      <c r="AG175" s="191"/>
      <c r="AH175" s="191"/>
      <c r="AI175" s="189">
        <v>0</v>
      </c>
      <c r="AJ175" s="191"/>
      <c r="AK175" s="191"/>
      <c r="AL175" s="191"/>
      <c r="AM175" s="191"/>
      <c r="AN175" s="191"/>
      <c r="AO175" s="191"/>
      <c r="AP175" s="191"/>
      <c r="AQ175" s="189">
        <f>AI175-AA175</f>
        <v>0</v>
      </c>
      <c r="AR175" s="191"/>
      <c r="AS175" s="191"/>
      <c r="AT175" s="191"/>
      <c r="AU175" s="191"/>
      <c r="AV175" s="191"/>
      <c r="AW175" s="191"/>
      <c r="AX175" s="191"/>
      <c r="AY175" s="195" t="s">
        <v>41</v>
      </c>
      <c r="AZ175" s="180"/>
      <c r="BA175" s="180"/>
      <c r="BB175" s="180"/>
      <c r="BC175" s="180"/>
      <c r="BD175" s="180"/>
      <c r="BE175" s="180"/>
      <c r="BF175" s="180"/>
      <c r="BG175" s="195" t="s">
        <v>41</v>
      </c>
      <c r="BH175" s="180"/>
      <c r="BI175" s="180"/>
      <c r="BJ175" s="180"/>
      <c r="BK175" s="180"/>
      <c r="BL175" s="180"/>
      <c r="BM175" s="180"/>
      <c r="BN175" s="180"/>
      <c r="BO175" s="32"/>
      <c r="BP175" s="32"/>
      <c r="BQ175" s="32"/>
    </row>
    <row r="176" spans="1:107" ht="15.75" customHeight="1"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row>
    <row r="177" spans="1:107" ht="15.75" customHeight="1" x14ac:dyDescent="0.25">
      <c r="A177" s="76" t="s">
        <v>78</v>
      </c>
      <c r="B177" s="76"/>
      <c r="C177" s="76"/>
      <c r="D177" s="76"/>
      <c r="E177" s="76"/>
      <c r="F177" s="76"/>
      <c r="G177" s="76"/>
      <c r="H177" s="76"/>
      <c r="I177" s="76"/>
      <c r="J177" s="76"/>
      <c r="K177" s="76"/>
      <c r="L177" s="76"/>
      <c r="M177" s="76"/>
      <c r="N177" s="76"/>
      <c r="O177" s="76"/>
      <c r="P177" s="76"/>
      <c r="Q177" s="76"/>
      <c r="R177" s="76"/>
      <c r="S177" s="76"/>
      <c r="T177" s="76"/>
      <c r="U177" s="76"/>
      <c r="V177" s="76"/>
      <c r="W177" s="76"/>
      <c r="X177" s="76"/>
      <c r="Y177" s="76"/>
      <c r="Z177" s="76"/>
      <c r="AA177" s="76"/>
      <c r="AB177" s="76"/>
      <c r="AC177" s="76"/>
      <c r="AD177" s="76"/>
      <c r="AE177" s="76"/>
      <c r="AF177" s="76"/>
      <c r="AG177" s="76"/>
      <c r="AH177" s="76"/>
      <c r="AI177" s="76"/>
      <c r="AJ177" s="76"/>
      <c r="AK177" s="76"/>
      <c r="AL177" s="76"/>
      <c r="AM177" s="76"/>
      <c r="AN177" s="76"/>
      <c r="AO177" s="76"/>
      <c r="AP177" s="76"/>
      <c r="AQ177" s="76"/>
      <c r="AR177" s="76"/>
      <c r="AS177" s="76"/>
      <c r="AT177" s="76"/>
      <c r="AU177" s="76"/>
      <c r="AV177" s="76"/>
      <c r="AW177" s="76"/>
      <c r="AX177" s="76"/>
      <c r="AY177" s="76"/>
      <c r="AZ177" s="76"/>
      <c r="BA177" s="76"/>
      <c r="BB177" s="76"/>
      <c r="BC177" s="76"/>
      <c r="BD177" s="76"/>
      <c r="BE177" s="76"/>
      <c r="BF177" s="76"/>
      <c r="BG177" s="76"/>
      <c r="BH177" s="76"/>
      <c r="BI177" s="76"/>
      <c r="BJ177" s="76"/>
      <c r="BK177" s="76"/>
      <c r="BL177" s="76"/>
      <c r="BM177" s="76"/>
      <c r="BN177" s="76"/>
      <c r="BO177" s="76"/>
      <c r="BP177" s="76"/>
      <c r="BQ177" s="76"/>
    </row>
    <row r="178" spans="1:107" ht="15.75" customHeight="1" x14ac:dyDescent="0.25">
      <c r="A178" s="199" t="s">
        <v>176</v>
      </c>
      <c r="B178" s="70"/>
      <c r="C178" s="70"/>
      <c r="D178" s="70"/>
      <c r="E178" s="70"/>
      <c r="F178" s="70"/>
      <c r="G178" s="70"/>
      <c r="H178" s="70"/>
      <c r="I178" s="70"/>
      <c r="J178" s="70"/>
      <c r="K178" s="70"/>
      <c r="L178" s="70"/>
      <c r="M178" s="70"/>
      <c r="N178" s="70"/>
      <c r="O178" s="70"/>
      <c r="P178" s="70"/>
      <c r="Q178" s="70"/>
      <c r="R178" s="70"/>
      <c r="S178" s="70"/>
      <c r="T178" s="70"/>
      <c r="U178" s="70"/>
      <c r="V178" s="70"/>
      <c r="W178" s="70"/>
      <c r="X178" s="70"/>
      <c r="Y178" s="70"/>
      <c r="Z178" s="70"/>
      <c r="AA178" s="70"/>
      <c r="AB178" s="70"/>
      <c r="AC178" s="70"/>
      <c r="AD178" s="70"/>
      <c r="AE178" s="70"/>
      <c r="AF178" s="70"/>
      <c r="AG178" s="70"/>
      <c r="AH178" s="70"/>
      <c r="AI178" s="70"/>
      <c r="AJ178" s="70"/>
      <c r="AK178" s="70"/>
      <c r="AL178" s="70"/>
      <c r="AM178" s="70"/>
      <c r="AN178" s="70"/>
      <c r="AO178" s="70"/>
      <c r="AP178" s="70"/>
      <c r="AQ178" s="70"/>
      <c r="AR178" s="70"/>
      <c r="AS178" s="70"/>
      <c r="AT178" s="70"/>
      <c r="AU178" s="70"/>
      <c r="AV178" s="70"/>
      <c r="AW178" s="70"/>
      <c r="AX178" s="70"/>
      <c r="AY178" s="70"/>
      <c r="AZ178" s="70"/>
      <c r="BA178" s="70"/>
      <c r="BB178" s="70"/>
      <c r="BC178" s="70"/>
      <c r="BD178" s="70"/>
      <c r="BE178" s="70"/>
      <c r="BF178" s="70"/>
      <c r="BG178" s="70"/>
      <c r="BH178" s="70"/>
      <c r="BI178" s="70"/>
      <c r="BJ178" s="70"/>
      <c r="BK178" s="70"/>
      <c r="BL178" s="70"/>
      <c r="BM178" s="70"/>
      <c r="BN178" s="71"/>
      <c r="BO178" s="6"/>
      <c r="BP178" s="6"/>
      <c r="BQ178" s="6"/>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row>
    <row r="179" spans="1:107" ht="15.75" customHeight="1" x14ac:dyDescent="0.25">
      <c r="A179" s="76" t="s">
        <v>79</v>
      </c>
      <c r="B179" s="76"/>
      <c r="C179" s="76"/>
      <c r="D179" s="76"/>
      <c r="E179" s="76"/>
      <c r="F179" s="76"/>
      <c r="G179" s="76"/>
      <c r="H179" s="76"/>
      <c r="I179" s="76"/>
      <c r="J179" s="76"/>
      <c r="K179" s="76"/>
      <c r="L179" s="76"/>
      <c r="M179" s="76"/>
      <c r="N179" s="76"/>
      <c r="O179" s="76"/>
      <c r="P179" s="76"/>
      <c r="Q179" s="76"/>
      <c r="R179" s="76"/>
      <c r="S179" s="76"/>
      <c r="T179" s="76"/>
      <c r="U179" s="76"/>
      <c r="V179" s="76"/>
      <c r="W179" s="76"/>
      <c r="X179" s="76"/>
      <c r="Y179" s="76"/>
      <c r="Z179" s="76"/>
      <c r="AA179" s="76"/>
      <c r="AB179" s="76"/>
      <c r="AC179" s="76"/>
      <c r="AD179" s="76"/>
      <c r="AE179" s="76"/>
      <c r="AF179" s="76"/>
      <c r="AG179" s="76"/>
      <c r="AH179" s="76"/>
      <c r="AI179" s="76"/>
      <c r="AJ179" s="76"/>
      <c r="AK179" s="76"/>
      <c r="AL179" s="76"/>
      <c r="AM179" s="76"/>
      <c r="AN179" s="76"/>
      <c r="AO179" s="76"/>
      <c r="AP179" s="76"/>
      <c r="AQ179" s="76"/>
      <c r="AR179" s="76"/>
      <c r="AS179" s="76"/>
      <c r="AT179" s="76"/>
      <c r="AU179" s="76"/>
      <c r="AV179" s="76"/>
      <c r="AW179" s="76"/>
      <c r="AX179" s="76"/>
      <c r="AY179" s="76"/>
      <c r="AZ179" s="76"/>
      <c r="BA179" s="76"/>
      <c r="BB179" s="76"/>
      <c r="BC179" s="76"/>
      <c r="BD179" s="76"/>
      <c r="BE179" s="76"/>
      <c r="BF179" s="76"/>
      <c r="BG179" s="76"/>
      <c r="BH179" s="76"/>
      <c r="BI179" s="76"/>
      <c r="BJ179" s="76"/>
      <c r="BK179" s="76"/>
      <c r="BL179" s="76"/>
      <c r="BM179" s="76"/>
      <c r="BN179" s="76"/>
      <c r="BO179" s="76"/>
      <c r="BP179" s="76"/>
      <c r="BQ179" s="76"/>
    </row>
    <row r="180" spans="1:107" ht="15.75" customHeight="1" x14ac:dyDescent="0.25">
      <c r="A180" s="199" t="s">
        <v>177</v>
      </c>
      <c r="B180" s="70"/>
      <c r="C180" s="70"/>
      <c r="D180" s="70"/>
      <c r="E180" s="70"/>
      <c r="F180" s="70"/>
      <c r="G180" s="70"/>
      <c r="H180" s="70"/>
      <c r="I180" s="70"/>
      <c r="J180" s="70"/>
      <c r="K180" s="70"/>
      <c r="L180" s="70"/>
      <c r="M180" s="70"/>
      <c r="N180" s="70"/>
      <c r="O180" s="70"/>
      <c r="P180" s="70"/>
      <c r="Q180" s="70"/>
      <c r="R180" s="70"/>
      <c r="S180" s="70"/>
      <c r="T180" s="70"/>
      <c r="U180" s="70"/>
      <c r="V180" s="70"/>
      <c r="W180" s="70"/>
      <c r="X180" s="70"/>
      <c r="Y180" s="70"/>
      <c r="Z180" s="70"/>
      <c r="AA180" s="70"/>
      <c r="AB180" s="70"/>
      <c r="AC180" s="70"/>
      <c r="AD180" s="70"/>
      <c r="AE180" s="70"/>
      <c r="AF180" s="70"/>
      <c r="AG180" s="70"/>
      <c r="AH180" s="70"/>
      <c r="AI180" s="70"/>
      <c r="AJ180" s="70"/>
      <c r="AK180" s="70"/>
      <c r="AL180" s="70"/>
      <c r="AM180" s="70"/>
      <c r="AN180" s="70"/>
      <c r="AO180" s="70"/>
      <c r="AP180" s="70"/>
      <c r="AQ180" s="70"/>
      <c r="AR180" s="70"/>
      <c r="AS180" s="70"/>
      <c r="AT180" s="70"/>
      <c r="AU180" s="70"/>
      <c r="AV180" s="70"/>
      <c r="AW180" s="70"/>
      <c r="AX180" s="70"/>
      <c r="AY180" s="70"/>
      <c r="AZ180" s="70"/>
      <c r="BA180" s="70"/>
      <c r="BB180" s="70"/>
      <c r="BC180" s="70"/>
      <c r="BD180" s="70"/>
      <c r="BE180" s="70"/>
      <c r="BF180" s="70"/>
      <c r="BG180" s="70"/>
      <c r="BH180" s="70"/>
      <c r="BI180" s="70"/>
      <c r="BJ180" s="70"/>
      <c r="BK180" s="70"/>
      <c r="BL180" s="70"/>
      <c r="BM180" s="70"/>
      <c r="BN180" s="71"/>
      <c r="BO180" s="6"/>
      <c r="BP180" s="6"/>
      <c r="BQ180" s="6"/>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row>
    <row r="181" spans="1:107" ht="15.75" customHeight="1" x14ac:dyDescent="0.3">
      <c r="A181" s="24" t="s">
        <v>80</v>
      </c>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row>
    <row r="182" spans="1:107" ht="15.75" customHeight="1" x14ac:dyDescent="0.25">
      <c r="A182" s="76" t="s">
        <v>81</v>
      </c>
      <c r="B182" s="76"/>
      <c r="C182" s="76"/>
      <c r="D182" s="76"/>
      <c r="E182" s="76"/>
      <c r="F182" s="76"/>
      <c r="G182" s="76"/>
      <c r="H182" s="76"/>
      <c r="I182" s="76"/>
      <c r="J182" s="76"/>
      <c r="K182" s="76"/>
      <c r="L182" s="76"/>
      <c r="M182" s="198"/>
      <c r="N182" s="198"/>
      <c r="O182" s="198"/>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row>
    <row r="183" spans="1:107" ht="41.4" customHeight="1" x14ac:dyDescent="0.25">
      <c r="A183" s="199" t="s">
        <v>178</v>
      </c>
      <c r="B183" s="70"/>
      <c r="C183" s="70"/>
      <c r="D183" s="70"/>
      <c r="E183" s="70"/>
      <c r="F183" s="70"/>
      <c r="G183" s="70"/>
      <c r="H183" s="70"/>
      <c r="I183" s="70"/>
      <c r="J183" s="70"/>
      <c r="K183" s="70"/>
      <c r="L183" s="70"/>
      <c r="M183" s="70"/>
      <c r="N183" s="70"/>
      <c r="O183" s="70"/>
      <c r="P183" s="70"/>
      <c r="Q183" s="70"/>
      <c r="R183" s="70"/>
      <c r="S183" s="70"/>
      <c r="T183" s="70"/>
      <c r="U183" s="70"/>
      <c r="V183" s="70"/>
      <c r="W183" s="70"/>
      <c r="X183" s="70"/>
      <c r="Y183" s="70"/>
      <c r="Z183" s="70"/>
      <c r="AA183" s="70"/>
      <c r="AB183" s="70"/>
      <c r="AC183" s="70"/>
      <c r="AD183" s="70"/>
      <c r="AE183" s="70"/>
      <c r="AF183" s="70"/>
      <c r="AG183" s="70"/>
      <c r="AH183" s="70"/>
      <c r="AI183" s="70"/>
      <c r="AJ183" s="70"/>
      <c r="AK183" s="70"/>
      <c r="AL183" s="70"/>
      <c r="AM183" s="70"/>
      <c r="AN183" s="70"/>
      <c r="AO183" s="70"/>
      <c r="AP183" s="70"/>
      <c r="AQ183" s="70"/>
      <c r="AR183" s="70"/>
      <c r="AS183" s="70"/>
      <c r="AT183" s="70"/>
      <c r="AU183" s="70"/>
      <c r="AV183" s="70"/>
      <c r="AW183" s="70"/>
      <c r="AX183" s="70"/>
      <c r="AY183" s="70"/>
      <c r="AZ183" s="70"/>
      <c r="BA183" s="70"/>
      <c r="BB183" s="70"/>
      <c r="BC183" s="70"/>
      <c r="BD183" s="70"/>
      <c r="BE183" s="70"/>
      <c r="BF183" s="70"/>
      <c r="BG183" s="70"/>
      <c r="BH183" s="70"/>
      <c r="BI183" s="70"/>
      <c r="BJ183" s="70"/>
      <c r="BK183" s="70"/>
      <c r="BL183" s="70"/>
      <c r="BM183" s="70"/>
      <c r="BN183" s="71"/>
      <c r="BO183" s="12"/>
      <c r="BP183" s="12"/>
      <c r="BQ183" s="12"/>
    </row>
    <row r="184" spans="1:107" ht="15.75" customHeight="1" x14ac:dyDescent="0.25">
      <c r="A184" s="76" t="s">
        <v>82</v>
      </c>
      <c r="B184" s="76"/>
      <c r="C184" s="76"/>
      <c r="D184" s="76"/>
      <c r="E184" s="76"/>
      <c r="F184" s="76"/>
      <c r="G184" s="76"/>
      <c r="H184" s="76"/>
      <c r="I184" s="76"/>
      <c r="J184" s="76"/>
      <c r="K184" s="76"/>
      <c r="L184" s="76"/>
      <c r="M184" s="198"/>
      <c r="N184" s="198"/>
      <c r="O184" s="198"/>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row>
    <row r="185" spans="1:107" ht="28.2" customHeight="1" x14ac:dyDescent="0.25">
      <c r="A185" s="199" t="s">
        <v>179</v>
      </c>
      <c r="B185" s="70"/>
      <c r="C185" s="70"/>
      <c r="D185" s="70"/>
      <c r="E185" s="70"/>
      <c r="F185" s="70"/>
      <c r="G185" s="70"/>
      <c r="H185" s="70"/>
      <c r="I185" s="70"/>
      <c r="J185" s="70"/>
      <c r="K185" s="70"/>
      <c r="L185" s="70"/>
      <c r="M185" s="70"/>
      <c r="N185" s="70"/>
      <c r="O185" s="70"/>
      <c r="P185" s="70"/>
      <c r="Q185" s="70"/>
      <c r="R185" s="70"/>
      <c r="S185" s="70"/>
      <c r="T185" s="70"/>
      <c r="U185" s="70"/>
      <c r="V185" s="70"/>
      <c r="W185" s="70"/>
      <c r="X185" s="70"/>
      <c r="Y185" s="70"/>
      <c r="Z185" s="70"/>
      <c r="AA185" s="70"/>
      <c r="AB185" s="70"/>
      <c r="AC185" s="70"/>
      <c r="AD185" s="70"/>
      <c r="AE185" s="70"/>
      <c r="AF185" s="70"/>
      <c r="AG185" s="70"/>
      <c r="AH185" s="70"/>
      <c r="AI185" s="70"/>
      <c r="AJ185" s="70"/>
      <c r="AK185" s="70"/>
      <c r="AL185" s="70"/>
      <c r="AM185" s="70"/>
      <c r="AN185" s="70"/>
      <c r="AO185" s="70"/>
      <c r="AP185" s="70"/>
      <c r="AQ185" s="70"/>
      <c r="AR185" s="70"/>
      <c r="AS185" s="70"/>
      <c r="AT185" s="70"/>
      <c r="AU185" s="70"/>
      <c r="AV185" s="70"/>
      <c r="AW185" s="70"/>
      <c r="AX185" s="70"/>
      <c r="AY185" s="70"/>
      <c r="AZ185" s="70"/>
      <c r="BA185" s="70"/>
      <c r="BB185" s="70"/>
      <c r="BC185" s="70"/>
      <c r="BD185" s="70"/>
      <c r="BE185" s="70"/>
      <c r="BF185" s="70"/>
      <c r="BG185" s="70"/>
      <c r="BH185" s="70"/>
      <c r="BI185" s="70"/>
      <c r="BJ185" s="70"/>
      <c r="BK185" s="70"/>
      <c r="BL185" s="70"/>
      <c r="BM185" s="70"/>
      <c r="BN185" s="71"/>
      <c r="BO185" s="12"/>
      <c r="BP185" s="12"/>
      <c r="BQ185" s="12"/>
    </row>
    <row r="186" spans="1:107" ht="15.75" customHeight="1" x14ac:dyDescent="0.25">
      <c r="A186" s="76" t="s">
        <v>83</v>
      </c>
      <c r="B186" s="76"/>
      <c r="C186" s="76"/>
      <c r="D186" s="76"/>
      <c r="E186" s="76"/>
      <c r="F186" s="76"/>
      <c r="G186" s="76"/>
      <c r="H186" s="76"/>
      <c r="I186" s="76"/>
      <c r="J186" s="76"/>
      <c r="K186" s="76"/>
      <c r="L186" s="76"/>
      <c r="M186" s="198"/>
      <c r="N186" s="198"/>
      <c r="O186" s="198"/>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row>
    <row r="187" spans="1:107" ht="15.75" customHeight="1" x14ac:dyDescent="0.25">
      <c r="A187" s="199" t="s">
        <v>180</v>
      </c>
      <c r="B187" s="70"/>
      <c r="C187" s="70"/>
      <c r="D187" s="70"/>
      <c r="E187" s="70"/>
      <c r="F187" s="70"/>
      <c r="G187" s="70"/>
      <c r="H187" s="70"/>
      <c r="I187" s="70"/>
      <c r="J187" s="70"/>
      <c r="K187" s="70"/>
      <c r="L187" s="70"/>
      <c r="M187" s="70"/>
      <c r="N187" s="70"/>
      <c r="O187" s="70"/>
      <c r="P187" s="70"/>
      <c r="Q187" s="70"/>
      <c r="R187" s="70"/>
      <c r="S187" s="70"/>
      <c r="T187" s="70"/>
      <c r="U187" s="70"/>
      <c r="V187" s="70"/>
      <c r="W187" s="70"/>
      <c r="X187" s="70"/>
      <c r="Y187" s="70"/>
      <c r="Z187" s="70"/>
      <c r="AA187" s="70"/>
      <c r="AB187" s="70"/>
      <c r="AC187" s="70"/>
      <c r="AD187" s="70"/>
      <c r="AE187" s="70"/>
      <c r="AF187" s="70"/>
      <c r="AG187" s="70"/>
      <c r="AH187" s="70"/>
      <c r="AI187" s="70"/>
      <c r="AJ187" s="70"/>
      <c r="AK187" s="70"/>
      <c r="AL187" s="70"/>
      <c r="AM187" s="70"/>
      <c r="AN187" s="70"/>
      <c r="AO187" s="70"/>
      <c r="AP187" s="70"/>
      <c r="AQ187" s="70"/>
      <c r="AR187" s="70"/>
      <c r="AS187" s="70"/>
      <c r="AT187" s="70"/>
      <c r="AU187" s="70"/>
      <c r="AV187" s="70"/>
      <c r="AW187" s="70"/>
      <c r="AX187" s="70"/>
      <c r="AY187" s="70"/>
      <c r="AZ187" s="70"/>
      <c r="BA187" s="70"/>
      <c r="BB187" s="70"/>
      <c r="BC187" s="70"/>
      <c r="BD187" s="70"/>
      <c r="BE187" s="70"/>
      <c r="BF187" s="70"/>
      <c r="BG187" s="70"/>
      <c r="BH187" s="70"/>
      <c r="BI187" s="70"/>
      <c r="BJ187" s="70"/>
      <c r="BK187" s="70"/>
      <c r="BL187" s="70"/>
      <c r="BM187" s="70"/>
      <c r="BN187" s="71"/>
      <c r="BO187" s="12"/>
      <c r="BP187" s="12"/>
      <c r="BQ187" s="12"/>
    </row>
    <row r="188" spans="1:107" ht="15.75" customHeight="1" x14ac:dyDescent="0.25">
      <c r="A188" s="76" t="s">
        <v>84</v>
      </c>
      <c r="B188" s="76"/>
      <c r="C188" s="76"/>
      <c r="D188" s="76"/>
      <c r="E188" s="76"/>
      <c r="F188" s="76"/>
      <c r="G188" s="76"/>
      <c r="H188" s="76"/>
      <c r="I188" s="76"/>
      <c r="J188" s="76"/>
      <c r="K188" s="76"/>
      <c r="L188" s="76"/>
      <c r="M188" s="198"/>
      <c r="N188" s="198"/>
      <c r="O188" s="198"/>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row>
    <row r="189" spans="1:107" ht="28.8" customHeight="1" x14ac:dyDescent="0.25">
      <c r="A189" s="199" t="s">
        <v>181</v>
      </c>
      <c r="B189" s="70"/>
      <c r="C189" s="70"/>
      <c r="D189" s="70"/>
      <c r="E189" s="70"/>
      <c r="F189" s="70"/>
      <c r="G189" s="70"/>
      <c r="H189" s="70"/>
      <c r="I189" s="70"/>
      <c r="J189" s="70"/>
      <c r="K189" s="70"/>
      <c r="L189" s="70"/>
      <c r="M189" s="70"/>
      <c r="N189" s="70"/>
      <c r="O189" s="70"/>
      <c r="P189" s="70"/>
      <c r="Q189" s="70"/>
      <c r="R189" s="70"/>
      <c r="S189" s="70"/>
      <c r="T189" s="70"/>
      <c r="U189" s="70"/>
      <c r="V189" s="70"/>
      <c r="W189" s="70"/>
      <c r="X189" s="70"/>
      <c r="Y189" s="70"/>
      <c r="Z189" s="70"/>
      <c r="AA189" s="70"/>
      <c r="AB189" s="70"/>
      <c r="AC189" s="70"/>
      <c r="AD189" s="70"/>
      <c r="AE189" s="70"/>
      <c r="AF189" s="70"/>
      <c r="AG189" s="70"/>
      <c r="AH189" s="70"/>
      <c r="AI189" s="70"/>
      <c r="AJ189" s="70"/>
      <c r="AK189" s="70"/>
      <c r="AL189" s="70"/>
      <c r="AM189" s="70"/>
      <c r="AN189" s="70"/>
      <c r="AO189" s="70"/>
      <c r="AP189" s="70"/>
      <c r="AQ189" s="70"/>
      <c r="AR189" s="70"/>
      <c r="AS189" s="70"/>
      <c r="AT189" s="70"/>
      <c r="AU189" s="70"/>
      <c r="AV189" s="70"/>
      <c r="AW189" s="70"/>
      <c r="AX189" s="70"/>
      <c r="AY189" s="70"/>
      <c r="AZ189" s="70"/>
      <c r="BA189" s="70"/>
      <c r="BB189" s="70"/>
      <c r="BC189" s="70"/>
      <c r="BD189" s="70"/>
      <c r="BE189" s="70"/>
      <c r="BF189" s="70"/>
      <c r="BG189" s="70"/>
      <c r="BH189" s="70"/>
      <c r="BI189" s="70"/>
      <c r="BJ189" s="70"/>
      <c r="BK189" s="70"/>
      <c r="BL189" s="70"/>
      <c r="BM189" s="70"/>
      <c r="BN189" s="71"/>
      <c r="BO189" s="12"/>
      <c r="BP189" s="12"/>
      <c r="BQ189" s="12"/>
    </row>
    <row r="190" spans="1:107" ht="15.75" customHeight="1"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row>
    <row r="191" spans="1:107" ht="21.6" customHeight="1" x14ac:dyDescent="0.3">
      <c r="A191" s="139" t="s">
        <v>183</v>
      </c>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33"/>
      <c r="X191" s="133"/>
      <c r="Y191" s="133"/>
      <c r="Z191" s="133"/>
      <c r="AA191" s="133"/>
      <c r="AB191" s="133"/>
      <c r="AC191" s="133"/>
      <c r="AD191" s="133"/>
      <c r="AE191" s="133"/>
      <c r="AF191" s="133"/>
      <c r="AG191" s="133"/>
      <c r="AH191" s="133"/>
      <c r="AI191" s="133"/>
      <c r="AJ191" s="133"/>
      <c r="AK191" s="133"/>
      <c r="AL191" s="133"/>
      <c r="AM191" s="133"/>
      <c r="AN191" s="41"/>
      <c r="AO191" s="41"/>
      <c r="AP191" s="137" t="s">
        <v>184</v>
      </c>
      <c r="AQ191" s="138"/>
      <c r="AR191" s="138"/>
      <c r="AS191" s="138"/>
      <c r="AT191" s="138"/>
      <c r="AU191" s="138"/>
      <c r="AV191" s="138"/>
      <c r="AW191" s="138"/>
      <c r="AX191" s="138"/>
      <c r="AY191" s="138"/>
      <c r="AZ191" s="138"/>
      <c r="BA191" s="138"/>
      <c r="BB191" s="138"/>
      <c r="BC191" s="138"/>
      <c r="BD191" s="138"/>
      <c r="BE191" s="138"/>
      <c r="BF191" s="138"/>
      <c r="BG191" s="138"/>
      <c r="BH191" s="138"/>
    </row>
    <row r="192" spans="1:107" x14ac:dyDescent="0.25">
      <c r="W192" s="134" t="s">
        <v>6</v>
      </c>
      <c r="X192" s="134"/>
      <c r="Y192" s="134"/>
      <c r="Z192" s="134"/>
      <c r="AA192" s="134"/>
      <c r="AB192" s="134"/>
      <c r="AC192" s="134"/>
      <c r="AD192" s="134"/>
      <c r="AE192" s="134"/>
      <c r="AF192" s="134"/>
      <c r="AG192" s="134"/>
      <c r="AH192" s="134"/>
      <c r="AI192" s="134"/>
      <c r="AJ192" s="134"/>
      <c r="AK192" s="134"/>
      <c r="AL192" s="134"/>
      <c r="AM192" s="134"/>
      <c r="AN192" s="4"/>
      <c r="AO192" s="4"/>
      <c r="AP192" s="134" t="s">
        <v>32</v>
      </c>
      <c r="AQ192" s="134"/>
      <c r="AR192" s="134"/>
      <c r="AS192" s="134"/>
      <c r="AT192" s="134"/>
      <c r="AU192" s="134"/>
      <c r="AV192" s="134"/>
      <c r="AW192" s="134"/>
      <c r="AX192" s="134"/>
      <c r="AY192" s="134"/>
      <c r="AZ192" s="134"/>
      <c r="BA192" s="134"/>
      <c r="BB192" s="134"/>
      <c r="BC192" s="134"/>
      <c r="BD192" s="134"/>
      <c r="BE192" s="134"/>
      <c r="BF192" s="134"/>
      <c r="BG192" s="134"/>
      <c r="BH192" s="134"/>
    </row>
    <row r="195" spans="1:60" ht="31.2" customHeight="1" x14ac:dyDescent="0.3">
      <c r="A195" s="135" t="s">
        <v>164</v>
      </c>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3"/>
      <c r="X195" s="133"/>
      <c r="Y195" s="133"/>
      <c r="Z195" s="133"/>
      <c r="AA195" s="133"/>
      <c r="AB195" s="133"/>
      <c r="AC195" s="133"/>
      <c r="AD195" s="133"/>
      <c r="AE195" s="133"/>
      <c r="AF195" s="133"/>
      <c r="AG195" s="133"/>
      <c r="AH195" s="133"/>
      <c r="AI195" s="133"/>
      <c r="AJ195" s="133"/>
      <c r="AK195" s="133"/>
      <c r="AL195" s="133"/>
      <c r="AM195" s="133"/>
      <c r="AN195" s="3"/>
      <c r="AO195" s="3"/>
      <c r="AP195" s="137" t="s">
        <v>165</v>
      </c>
      <c r="AQ195" s="138"/>
      <c r="AR195" s="138"/>
      <c r="AS195" s="138"/>
      <c r="AT195" s="138"/>
      <c r="AU195" s="138"/>
      <c r="AV195" s="138"/>
      <c r="AW195" s="138"/>
      <c r="AX195" s="138"/>
      <c r="AY195" s="138"/>
      <c r="AZ195" s="138"/>
      <c r="BA195" s="138"/>
      <c r="BB195" s="138"/>
      <c r="BC195" s="138"/>
      <c r="BD195" s="138"/>
      <c r="BE195" s="138"/>
      <c r="BF195" s="138"/>
      <c r="BG195" s="138"/>
      <c r="BH195" s="138"/>
    </row>
    <row r="196" spans="1:60" x14ac:dyDescent="0.25">
      <c r="W196" s="134" t="s">
        <v>6</v>
      </c>
      <c r="X196" s="134"/>
      <c r="Y196" s="134"/>
      <c r="Z196" s="134"/>
      <c r="AA196" s="134"/>
      <c r="AB196" s="134"/>
      <c r="AC196" s="134"/>
      <c r="AD196" s="134"/>
      <c r="AE196" s="134"/>
      <c r="AF196" s="134"/>
      <c r="AG196" s="134"/>
      <c r="AH196" s="134"/>
      <c r="AI196" s="134"/>
      <c r="AJ196" s="134"/>
      <c r="AK196" s="134"/>
      <c r="AL196" s="134"/>
      <c r="AM196" s="134"/>
      <c r="AN196" s="4"/>
      <c r="AO196" s="4"/>
      <c r="AP196" s="134" t="s">
        <v>32</v>
      </c>
      <c r="AQ196" s="134"/>
      <c r="AR196" s="134"/>
      <c r="AS196" s="134"/>
      <c r="AT196" s="134"/>
      <c r="AU196" s="134"/>
      <c r="AV196" s="134"/>
      <c r="AW196" s="134"/>
      <c r="AX196" s="134"/>
      <c r="AY196" s="134"/>
      <c r="AZ196" s="134"/>
      <c r="BA196" s="134"/>
      <c r="BB196" s="134"/>
      <c r="BC196" s="134"/>
      <c r="BD196" s="134"/>
      <c r="BE196" s="134"/>
      <c r="BF196" s="134"/>
      <c r="BG196" s="134"/>
      <c r="BH196" s="134"/>
    </row>
  </sheetData>
  <mergeCells count="1138">
    <mergeCell ref="AY43:BN43"/>
    <mergeCell ref="A43:B43"/>
    <mergeCell ref="C43:R43"/>
    <mergeCell ref="S43:AH43"/>
    <mergeCell ref="AI43:AX43"/>
    <mergeCell ref="A189:BN189"/>
    <mergeCell ref="A185:BN185"/>
    <mergeCell ref="A186:O186"/>
    <mergeCell ref="A187:BN187"/>
    <mergeCell ref="A188:O188"/>
    <mergeCell ref="A103:BQ103"/>
    <mergeCell ref="A104:BN104"/>
    <mergeCell ref="C60:X61"/>
    <mergeCell ref="C62:X62"/>
    <mergeCell ref="C63:X63"/>
    <mergeCell ref="AD62:AH62"/>
    <mergeCell ref="AN62:AR62"/>
    <mergeCell ref="Y60:AM60"/>
    <mergeCell ref="Y62:AC62"/>
    <mergeCell ref="A169:B169"/>
    <mergeCell ref="C169:R169"/>
    <mergeCell ref="S169:Z169"/>
    <mergeCell ref="AA169:AH169"/>
    <mergeCell ref="AI167:AP167"/>
    <mergeCell ref="AQ166:AX166"/>
    <mergeCell ref="BG174:BN174"/>
    <mergeCell ref="S174:Z174"/>
    <mergeCell ref="AA174:AH174"/>
    <mergeCell ref="AI172:AP172"/>
    <mergeCell ref="A172:B172"/>
    <mergeCell ref="AY172:BF172"/>
    <mergeCell ref="BG172:BN172"/>
    <mergeCell ref="A182:O182"/>
    <mergeCell ref="A183:BN183"/>
    <mergeCell ref="A184:O184"/>
    <mergeCell ref="A177:BQ177"/>
    <mergeCell ref="A178:BN178"/>
    <mergeCell ref="A179:BQ179"/>
    <mergeCell ref="A180:BN180"/>
    <mergeCell ref="AY162:BF162"/>
    <mergeCell ref="BG162:BN162"/>
    <mergeCell ref="AA163:AH163"/>
    <mergeCell ref="AY165:BF165"/>
    <mergeCell ref="BG165:BN165"/>
    <mergeCell ref="AI165:AP165"/>
    <mergeCell ref="AQ165:AX165"/>
    <mergeCell ref="C162:R162"/>
    <mergeCell ref="S162:Z162"/>
    <mergeCell ref="AA162:AH162"/>
    <mergeCell ref="AI162:AP162"/>
    <mergeCell ref="AY167:BF167"/>
    <mergeCell ref="BG167:BN167"/>
    <mergeCell ref="S166:Z166"/>
    <mergeCell ref="AA166:AH166"/>
    <mergeCell ref="AQ164:AX164"/>
    <mergeCell ref="AY164:BF164"/>
    <mergeCell ref="BG164:BN164"/>
    <mergeCell ref="S165:Z165"/>
    <mergeCell ref="AA164:AH164"/>
    <mergeCell ref="AA165:AH165"/>
    <mergeCell ref="A175:B175"/>
    <mergeCell ref="C175:R175"/>
    <mergeCell ref="A174:B174"/>
    <mergeCell ref="C174:R174"/>
    <mergeCell ref="C172:R172"/>
    <mergeCell ref="AQ172:AX172"/>
    <mergeCell ref="A173:B173"/>
    <mergeCell ref="C173:R173"/>
    <mergeCell ref="S172:Z172"/>
    <mergeCell ref="AA172:AH172"/>
    <mergeCell ref="S175:Z175"/>
    <mergeCell ref="AA175:AH175"/>
    <mergeCell ref="AI175:AP175"/>
    <mergeCell ref="AQ175:AX175"/>
    <mergeCell ref="AY175:BF175"/>
    <mergeCell ref="BG175:BN175"/>
    <mergeCell ref="S173:Z173"/>
    <mergeCell ref="AA173:AH173"/>
    <mergeCell ref="AY173:BF173"/>
    <mergeCell ref="BG173:BN173"/>
    <mergeCell ref="AY163:BF163"/>
    <mergeCell ref="BG163:BN163"/>
    <mergeCell ref="A168:BN168"/>
    <mergeCell ref="AI174:AP174"/>
    <mergeCell ref="AQ174:AX174"/>
    <mergeCell ref="AI173:AP173"/>
    <mergeCell ref="AQ173:AX173"/>
    <mergeCell ref="AY169:BF169"/>
    <mergeCell ref="BG169:BN169"/>
    <mergeCell ref="A170:BN170"/>
    <mergeCell ref="A171:BN171"/>
    <mergeCell ref="AI169:AP169"/>
    <mergeCell ref="AQ169:AX169"/>
    <mergeCell ref="AY174:BF174"/>
    <mergeCell ref="A162:B162"/>
    <mergeCell ref="AQ167:AX167"/>
    <mergeCell ref="AY166:BF166"/>
    <mergeCell ref="BG166:BN166"/>
    <mergeCell ref="AC161:AH161"/>
    <mergeCell ref="AI161:AM161"/>
    <mergeCell ref="AN161:AR161"/>
    <mergeCell ref="AS161:AX161"/>
    <mergeCell ref="AI166:AP166"/>
    <mergeCell ref="A165:B165"/>
    <mergeCell ref="C165:R165"/>
    <mergeCell ref="A164:B164"/>
    <mergeCell ref="C164:R164"/>
    <mergeCell ref="S164:Z164"/>
    <mergeCell ref="AI164:AP164"/>
    <mergeCell ref="A167:B167"/>
    <mergeCell ref="C167:R167"/>
    <mergeCell ref="S167:Z167"/>
    <mergeCell ref="AA167:AH167"/>
    <mergeCell ref="A166:B166"/>
    <mergeCell ref="C166:R166"/>
    <mergeCell ref="S163:Z163"/>
    <mergeCell ref="AI163:AP163"/>
    <mergeCell ref="AQ163:AX163"/>
    <mergeCell ref="AQ162:AX162"/>
    <mergeCell ref="A163:B163"/>
    <mergeCell ref="C163:R163"/>
    <mergeCell ref="AU113:AY113"/>
    <mergeCell ref="AZ113:BC113"/>
    <mergeCell ref="BD113:BH113"/>
    <mergeCell ref="A112:B112"/>
    <mergeCell ref="C112:Z112"/>
    <mergeCell ref="AA112:AE112"/>
    <mergeCell ref="AF112:AJ112"/>
    <mergeCell ref="A117:B117"/>
    <mergeCell ref="C117:Z117"/>
    <mergeCell ref="AA160:AH160"/>
    <mergeCell ref="AI160:AP160"/>
    <mergeCell ref="AQ160:AX160"/>
    <mergeCell ref="AY160:BF160"/>
    <mergeCell ref="BD119:BH119"/>
    <mergeCell ref="BD120:BH120"/>
    <mergeCell ref="BD121:BH121"/>
    <mergeCell ref="A161:B161"/>
    <mergeCell ref="C161:R161"/>
    <mergeCell ref="S161:W161"/>
    <mergeCell ref="X161:AB161"/>
    <mergeCell ref="A158:BQ158"/>
    <mergeCell ref="A159:BN159"/>
    <mergeCell ref="A160:B160"/>
    <mergeCell ref="C160:R160"/>
    <mergeCell ref="S160:Z160"/>
    <mergeCell ref="AY161:BC161"/>
    <mergeCell ref="BD161:BH161"/>
    <mergeCell ref="BI161:BN161"/>
    <mergeCell ref="BG160:BN160"/>
    <mergeCell ref="BI113:BM113"/>
    <mergeCell ref="BN113:BQ113"/>
    <mergeCell ref="A114:B114"/>
    <mergeCell ref="C110:Z110"/>
    <mergeCell ref="AA110:AE110"/>
    <mergeCell ref="AF110:AJ110"/>
    <mergeCell ref="AK110:AO110"/>
    <mergeCell ref="AP110:AT110"/>
    <mergeCell ref="AU110:AY110"/>
    <mergeCell ref="BD110:BH110"/>
    <mergeCell ref="BI110:BM110"/>
    <mergeCell ref="AP111:AT111"/>
    <mergeCell ref="AU111:AY111"/>
    <mergeCell ref="A111:B111"/>
    <mergeCell ref="C111:Z111"/>
    <mergeCell ref="AA111:AE111"/>
    <mergeCell ref="AF111:AJ111"/>
    <mergeCell ref="BN112:BQ112"/>
    <mergeCell ref="BD112:BH112"/>
    <mergeCell ref="BI111:BM111"/>
    <mergeCell ref="BN111:BQ111"/>
    <mergeCell ref="BN110:BQ110"/>
    <mergeCell ref="BD111:BH111"/>
    <mergeCell ref="AK112:AO112"/>
    <mergeCell ref="AP112:AT112"/>
    <mergeCell ref="AU112:AY112"/>
    <mergeCell ref="AZ112:BC112"/>
    <mergeCell ref="BI112:BM112"/>
    <mergeCell ref="BI29:BM29"/>
    <mergeCell ref="BD29:BH29"/>
    <mergeCell ref="BN29:BQ29"/>
    <mergeCell ref="A39:B39"/>
    <mergeCell ref="A40:B40"/>
    <mergeCell ref="C52:R52"/>
    <mergeCell ref="C39:R39"/>
    <mergeCell ref="A44:BN44"/>
    <mergeCell ref="A48:B48"/>
    <mergeCell ref="A49:B49"/>
    <mergeCell ref="S52:AH52"/>
    <mergeCell ref="AI52:AX52"/>
    <mergeCell ref="AY52:BN52"/>
    <mergeCell ref="A42:B42"/>
    <mergeCell ref="A45:B45"/>
    <mergeCell ref="AY40:BN40"/>
    <mergeCell ref="A50:B50"/>
    <mergeCell ref="C40:R40"/>
    <mergeCell ref="C42:R42"/>
    <mergeCell ref="C45:R45"/>
    <mergeCell ref="C47:R47"/>
    <mergeCell ref="C48:R48"/>
    <mergeCell ref="A47:B47"/>
    <mergeCell ref="S40:AH40"/>
    <mergeCell ref="S42:AH42"/>
    <mergeCell ref="S45:AH45"/>
    <mergeCell ref="S47:AH47"/>
    <mergeCell ref="A46:XFD46"/>
    <mergeCell ref="AI40:AX40"/>
    <mergeCell ref="AI42:AX42"/>
    <mergeCell ref="AI45:AX45"/>
    <mergeCell ref="AI47:AX47"/>
    <mergeCell ref="BC62:BG62"/>
    <mergeCell ref="Y63:AC63"/>
    <mergeCell ref="BC63:BG63"/>
    <mergeCell ref="BC61:BG61"/>
    <mergeCell ref="AD63:AH63"/>
    <mergeCell ref="AI62:AM62"/>
    <mergeCell ref="AS61:AW61"/>
    <mergeCell ref="AN61:AR61"/>
    <mergeCell ref="AI61:AM61"/>
    <mergeCell ref="AP191:BH191"/>
    <mergeCell ref="AN60:BB60"/>
    <mergeCell ref="A58:BQ58"/>
    <mergeCell ref="A63:B63"/>
    <mergeCell ref="A62:B62"/>
    <mergeCell ref="Y61:AC61"/>
    <mergeCell ref="A106:BQ106"/>
    <mergeCell ref="A41:BN41"/>
    <mergeCell ref="AY42:BN42"/>
    <mergeCell ref="AI49:AX49"/>
    <mergeCell ref="AI50:AX50"/>
    <mergeCell ref="A52:B52"/>
    <mergeCell ref="C49:R49"/>
    <mergeCell ref="C50:R50"/>
    <mergeCell ref="S48:AH48"/>
    <mergeCell ref="S49:AH49"/>
    <mergeCell ref="S50:AH50"/>
    <mergeCell ref="A51:BN51"/>
    <mergeCell ref="A55:B55"/>
    <mergeCell ref="C54:R54"/>
    <mergeCell ref="C55:R55"/>
    <mergeCell ref="A54:B54"/>
    <mergeCell ref="AY50:BN50"/>
    <mergeCell ref="AK109:AO109"/>
    <mergeCell ref="AP109:AT109"/>
    <mergeCell ref="W191:AM191"/>
    <mergeCell ref="A64:B64"/>
    <mergeCell ref="AU109:AY109"/>
    <mergeCell ref="AZ109:BC109"/>
    <mergeCell ref="AZ110:BC110"/>
    <mergeCell ref="AZ111:BC111"/>
    <mergeCell ref="AK111:AO111"/>
    <mergeCell ref="AF117:AJ117"/>
    <mergeCell ref="BN117:BQ117"/>
    <mergeCell ref="AP196:BH196"/>
    <mergeCell ref="A195:V195"/>
    <mergeCell ref="W195:AM195"/>
    <mergeCell ref="AP195:BH195"/>
    <mergeCell ref="W196:AM196"/>
    <mergeCell ref="AP192:BH192"/>
    <mergeCell ref="W192:AM192"/>
    <mergeCell ref="A191:V191"/>
    <mergeCell ref="A118:B118"/>
    <mergeCell ref="A107:BQ107"/>
    <mergeCell ref="A108:B109"/>
    <mergeCell ref="C108:Z109"/>
    <mergeCell ref="AA108:AO108"/>
    <mergeCell ref="AP108:BC108"/>
    <mergeCell ref="BD108:BQ108"/>
    <mergeCell ref="AA109:AE109"/>
    <mergeCell ref="AF109:AJ109"/>
    <mergeCell ref="BD109:BH109"/>
    <mergeCell ref="BI109:BM109"/>
    <mergeCell ref="BN109:BQ109"/>
    <mergeCell ref="A110:B110"/>
    <mergeCell ref="A10:BL10"/>
    <mergeCell ref="A11:BL11"/>
    <mergeCell ref="B13:L13"/>
    <mergeCell ref="N13:AS13"/>
    <mergeCell ref="AU13:BB13"/>
    <mergeCell ref="B17:L17"/>
    <mergeCell ref="N17:AS17"/>
    <mergeCell ref="AP29:AT29"/>
    <mergeCell ref="BI28:BM28"/>
    <mergeCell ref="BH62:BL62"/>
    <mergeCell ref="BM62:BQ62"/>
    <mergeCell ref="BM63:BQ63"/>
    <mergeCell ref="BH63:BL63"/>
    <mergeCell ref="A28:B28"/>
    <mergeCell ref="AO2:BL6"/>
    <mergeCell ref="A7:BL7"/>
    <mergeCell ref="A8:BL8"/>
    <mergeCell ref="A9:BL9"/>
    <mergeCell ref="A23:BL23"/>
    <mergeCell ref="AX63:BB63"/>
    <mergeCell ref="AX62:BB62"/>
    <mergeCell ref="AS62:AW62"/>
    <mergeCell ref="AI63:AM63"/>
    <mergeCell ref="AN63:AR63"/>
    <mergeCell ref="AS63:AW63"/>
    <mergeCell ref="A29:B29"/>
    <mergeCell ref="AF29:AJ29"/>
    <mergeCell ref="AZ29:BC29"/>
    <mergeCell ref="AU29:AY29"/>
    <mergeCell ref="AA29:AE29"/>
    <mergeCell ref="C29:Z29"/>
    <mergeCell ref="AK29:AO29"/>
    <mergeCell ref="AU17:BB17"/>
    <mergeCell ref="AN39:AR39"/>
    <mergeCell ref="AS39:AX39"/>
    <mergeCell ref="AU30:AY30"/>
    <mergeCell ref="A38:B38"/>
    <mergeCell ref="B20:L20"/>
    <mergeCell ref="N20:Y20"/>
    <mergeCell ref="AA20:AI20"/>
    <mergeCell ref="AU14:BB14"/>
    <mergeCell ref="B16:L16"/>
    <mergeCell ref="N16:AS16"/>
    <mergeCell ref="AU16:BB16"/>
    <mergeCell ref="B14:L14"/>
    <mergeCell ref="N14:AS14"/>
    <mergeCell ref="AK20:BC20"/>
    <mergeCell ref="BN28:BQ28"/>
    <mergeCell ref="A21:BL21"/>
    <mergeCell ref="A22:BL22"/>
    <mergeCell ref="AU27:AY27"/>
    <mergeCell ref="AP27:AT27"/>
    <mergeCell ref="AA27:AE27"/>
    <mergeCell ref="AA26:AO26"/>
    <mergeCell ref="AP26:BC26"/>
    <mergeCell ref="AK27:AO27"/>
    <mergeCell ref="S39:W39"/>
    <mergeCell ref="A25:BQ25"/>
    <mergeCell ref="C26:Z27"/>
    <mergeCell ref="BI27:BM27"/>
    <mergeCell ref="BD27:BH27"/>
    <mergeCell ref="AZ27:BC27"/>
    <mergeCell ref="BN27:BQ27"/>
    <mergeCell ref="A26:B27"/>
    <mergeCell ref="BM61:BQ61"/>
    <mergeCell ref="BH61:BL61"/>
    <mergeCell ref="AD61:AH61"/>
    <mergeCell ref="AX61:BB61"/>
    <mergeCell ref="X39:AB39"/>
    <mergeCell ref="AC39:AH39"/>
    <mergeCell ref="BI39:BN39"/>
    <mergeCell ref="BD39:BH39"/>
    <mergeCell ref="AY39:BC39"/>
    <mergeCell ref="AI39:AM39"/>
    <mergeCell ref="BE19:BL19"/>
    <mergeCell ref="BE20:BL20"/>
    <mergeCell ref="A24:BQ24"/>
    <mergeCell ref="BD26:BQ26"/>
    <mergeCell ref="AA28:AE28"/>
    <mergeCell ref="AF28:AJ28"/>
    <mergeCell ref="AK28:AO28"/>
    <mergeCell ref="C28:Z28"/>
    <mergeCell ref="B19:L19"/>
    <mergeCell ref="N19:Y19"/>
    <mergeCell ref="AA19:AI19"/>
    <mergeCell ref="AK19:BC19"/>
    <mergeCell ref="BC60:BQ60"/>
    <mergeCell ref="A60:B61"/>
    <mergeCell ref="AF27:AJ27"/>
    <mergeCell ref="S38:AH38"/>
    <mergeCell ref="AI38:AX38"/>
    <mergeCell ref="AP28:AT28"/>
    <mergeCell ref="AU28:AY28"/>
    <mergeCell ref="AY38:BN38"/>
    <mergeCell ref="AZ28:BC28"/>
    <mergeCell ref="BD28:BH28"/>
    <mergeCell ref="A56:BN56"/>
    <mergeCell ref="A30:B30"/>
    <mergeCell ref="C30:Z30"/>
    <mergeCell ref="AA30:AE30"/>
    <mergeCell ref="AF30:AJ30"/>
    <mergeCell ref="AK30:AO30"/>
    <mergeCell ref="AP30:AT30"/>
    <mergeCell ref="A31:B31"/>
    <mergeCell ref="C31:Z31"/>
    <mergeCell ref="AA31:AE31"/>
    <mergeCell ref="BI30:BM30"/>
    <mergeCell ref="BN30:BQ30"/>
    <mergeCell ref="BD30:BH30"/>
    <mergeCell ref="A37:BN37"/>
    <mergeCell ref="A35:BN35"/>
    <mergeCell ref="A53:BN53"/>
    <mergeCell ref="AZ30:BC30"/>
    <mergeCell ref="C38:R38"/>
    <mergeCell ref="AY45:BN45"/>
    <mergeCell ref="AY47:BN47"/>
    <mergeCell ref="AY48:BN48"/>
    <mergeCell ref="AY49:BN49"/>
    <mergeCell ref="AI48:AX48"/>
    <mergeCell ref="AY55:BN55"/>
    <mergeCell ref="S55:AH55"/>
    <mergeCell ref="AI54:AX54"/>
    <mergeCell ref="AI55:AX55"/>
    <mergeCell ref="S54:AH54"/>
    <mergeCell ref="AY54:BN54"/>
    <mergeCell ref="C32:BQ32"/>
    <mergeCell ref="AZ33:BC33"/>
    <mergeCell ref="BD33:BH33"/>
    <mergeCell ref="BI33:BM33"/>
    <mergeCell ref="BN33:BQ33"/>
    <mergeCell ref="A33:B33"/>
    <mergeCell ref="C33:Z33"/>
    <mergeCell ref="AA33:AE33"/>
    <mergeCell ref="AF33:AJ33"/>
    <mergeCell ref="AK33:AO33"/>
    <mergeCell ref="AP33:AT33"/>
    <mergeCell ref="AU33:AY33"/>
    <mergeCell ref="BI31:BM31"/>
    <mergeCell ref="BN31:BQ31"/>
    <mergeCell ref="A32:B32"/>
    <mergeCell ref="AF31:AJ31"/>
    <mergeCell ref="AK31:AO31"/>
    <mergeCell ref="AP31:AT31"/>
    <mergeCell ref="AU31:AY31"/>
    <mergeCell ref="AZ31:BC31"/>
    <mergeCell ref="BD31:BH31"/>
    <mergeCell ref="AN66:AR66"/>
    <mergeCell ref="AS66:AW66"/>
    <mergeCell ref="AX66:BB66"/>
    <mergeCell ref="BC66:BG66"/>
    <mergeCell ref="BH66:BL66"/>
    <mergeCell ref="BM66:BQ66"/>
    <mergeCell ref="AS65:AW65"/>
    <mergeCell ref="AX65:BB65"/>
    <mergeCell ref="BC65:BG65"/>
    <mergeCell ref="BH65:BL65"/>
    <mergeCell ref="BM65:BQ65"/>
    <mergeCell ref="A66:B66"/>
    <mergeCell ref="C66:X66"/>
    <mergeCell ref="Y66:AC66"/>
    <mergeCell ref="AD66:AH66"/>
    <mergeCell ref="AI66:AM66"/>
    <mergeCell ref="A65:B65"/>
    <mergeCell ref="C65:X65"/>
    <mergeCell ref="Y65:AC65"/>
    <mergeCell ref="AD65:AH65"/>
    <mergeCell ref="AI65:AM65"/>
    <mergeCell ref="AN65:AR65"/>
    <mergeCell ref="AS69:AW69"/>
    <mergeCell ref="AX69:BB69"/>
    <mergeCell ref="BC69:BG69"/>
    <mergeCell ref="BH69:BL69"/>
    <mergeCell ref="BM69:BQ69"/>
    <mergeCell ref="A70:B70"/>
    <mergeCell ref="C70:X70"/>
    <mergeCell ref="Y70:AC70"/>
    <mergeCell ref="AD70:AH70"/>
    <mergeCell ref="AI70:AM70"/>
    <mergeCell ref="A69:B69"/>
    <mergeCell ref="C69:X69"/>
    <mergeCell ref="Y69:AC69"/>
    <mergeCell ref="AD69:AH69"/>
    <mergeCell ref="AI69:AM69"/>
    <mergeCell ref="AN69:AR69"/>
    <mergeCell ref="AS67:AW67"/>
    <mergeCell ref="AX67:BB67"/>
    <mergeCell ref="BC67:BG67"/>
    <mergeCell ref="BH67:BL67"/>
    <mergeCell ref="BM67:BQ67"/>
    <mergeCell ref="A68:B68"/>
    <mergeCell ref="A67:B67"/>
    <mergeCell ref="C67:X67"/>
    <mergeCell ref="Y67:AC67"/>
    <mergeCell ref="AD67:AH67"/>
    <mergeCell ref="AI67:AM67"/>
    <mergeCell ref="AN67:AR67"/>
    <mergeCell ref="AN72:AR72"/>
    <mergeCell ref="AS72:AW72"/>
    <mergeCell ref="AX72:BB72"/>
    <mergeCell ref="BC72:BG72"/>
    <mergeCell ref="BH72:BL72"/>
    <mergeCell ref="BM72:BQ72"/>
    <mergeCell ref="A72:B72"/>
    <mergeCell ref="C72:X72"/>
    <mergeCell ref="Y72:AC72"/>
    <mergeCell ref="AD72:AH72"/>
    <mergeCell ref="AI72:AM72"/>
    <mergeCell ref="A71:B71"/>
    <mergeCell ref="AN70:AR70"/>
    <mergeCell ref="AS70:AW70"/>
    <mergeCell ref="AX70:BB70"/>
    <mergeCell ref="BC70:BG70"/>
    <mergeCell ref="BH70:BL70"/>
    <mergeCell ref="BM70:BQ70"/>
    <mergeCell ref="AN74:AR74"/>
    <mergeCell ref="AS74:AW74"/>
    <mergeCell ref="AX74:BB74"/>
    <mergeCell ref="BC74:BG74"/>
    <mergeCell ref="BH74:BL74"/>
    <mergeCell ref="BM74:BQ74"/>
    <mergeCell ref="AS73:AW73"/>
    <mergeCell ref="AX73:BB73"/>
    <mergeCell ref="BC73:BG73"/>
    <mergeCell ref="BH73:BL73"/>
    <mergeCell ref="BM73:BQ73"/>
    <mergeCell ref="A74:B74"/>
    <mergeCell ref="C74:X74"/>
    <mergeCell ref="Y74:AC74"/>
    <mergeCell ref="AD74:AH74"/>
    <mergeCell ref="AI74:AM74"/>
    <mergeCell ref="A73:B73"/>
    <mergeCell ref="C73:X73"/>
    <mergeCell ref="Y73:AC73"/>
    <mergeCell ref="AD73:AH73"/>
    <mergeCell ref="AI73:AM73"/>
    <mergeCell ref="AN73:AR73"/>
    <mergeCell ref="AS77:AW77"/>
    <mergeCell ref="AX77:BB77"/>
    <mergeCell ref="BC77:BG77"/>
    <mergeCell ref="BH77:BL77"/>
    <mergeCell ref="BM77:BQ77"/>
    <mergeCell ref="A78:B78"/>
    <mergeCell ref="C78:X78"/>
    <mergeCell ref="Y78:AC78"/>
    <mergeCell ref="AD78:AH78"/>
    <mergeCell ref="AI78:AM78"/>
    <mergeCell ref="A77:B77"/>
    <mergeCell ref="C77:X77"/>
    <mergeCell ref="Y77:AC77"/>
    <mergeCell ref="AD77:AH77"/>
    <mergeCell ref="AI77:AM77"/>
    <mergeCell ref="AN77:AR77"/>
    <mergeCell ref="AS75:AW75"/>
    <mergeCell ref="AX75:BB75"/>
    <mergeCell ref="BC75:BG75"/>
    <mergeCell ref="BH75:BL75"/>
    <mergeCell ref="BM75:BQ75"/>
    <mergeCell ref="A76:B76"/>
    <mergeCell ref="A75:B75"/>
    <mergeCell ref="C75:X75"/>
    <mergeCell ref="Y75:AC75"/>
    <mergeCell ref="AD75:AH75"/>
    <mergeCell ref="AI75:AM75"/>
    <mergeCell ref="AN75:AR75"/>
    <mergeCell ref="AS79:AW79"/>
    <mergeCell ref="AX79:BB79"/>
    <mergeCell ref="BC79:BG79"/>
    <mergeCell ref="BH79:BL79"/>
    <mergeCell ref="BM79:BQ79"/>
    <mergeCell ref="A80:B80"/>
    <mergeCell ref="A79:B79"/>
    <mergeCell ref="C79:X79"/>
    <mergeCell ref="Y79:AC79"/>
    <mergeCell ref="AD79:AH79"/>
    <mergeCell ref="AI79:AM79"/>
    <mergeCell ref="AN79:AR79"/>
    <mergeCell ref="AN78:AR78"/>
    <mergeCell ref="AS78:AW78"/>
    <mergeCell ref="AX78:BB78"/>
    <mergeCell ref="BC78:BG78"/>
    <mergeCell ref="BH78:BL78"/>
    <mergeCell ref="BM78:BQ78"/>
    <mergeCell ref="AN82:AR82"/>
    <mergeCell ref="AS82:AW82"/>
    <mergeCell ref="AX82:BB82"/>
    <mergeCell ref="BC82:BG82"/>
    <mergeCell ref="BH82:BL82"/>
    <mergeCell ref="BM82:BQ82"/>
    <mergeCell ref="AS81:AW81"/>
    <mergeCell ref="AX81:BB81"/>
    <mergeCell ref="BC81:BG81"/>
    <mergeCell ref="BH81:BL81"/>
    <mergeCell ref="BM81:BQ81"/>
    <mergeCell ref="A82:B82"/>
    <mergeCell ref="C82:X82"/>
    <mergeCell ref="Y82:AC82"/>
    <mergeCell ref="AD82:AH82"/>
    <mergeCell ref="AI82:AM82"/>
    <mergeCell ref="A81:B81"/>
    <mergeCell ref="C81:X81"/>
    <mergeCell ref="Y81:AC81"/>
    <mergeCell ref="AD81:AH81"/>
    <mergeCell ref="AI81:AM81"/>
    <mergeCell ref="AN81:AR81"/>
    <mergeCell ref="AN84:AR84"/>
    <mergeCell ref="AS84:AW84"/>
    <mergeCell ref="AX84:BB84"/>
    <mergeCell ref="BC84:BG84"/>
    <mergeCell ref="BH84:BL84"/>
    <mergeCell ref="BM84:BQ84"/>
    <mergeCell ref="AS83:AW83"/>
    <mergeCell ref="AX83:BB83"/>
    <mergeCell ref="BC83:BG83"/>
    <mergeCell ref="BH83:BL83"/>
    <mergeCell ref="BM83:BQ83"/>
    <mergeCell ref="A84:B84"/>
    <mergeCell ref="C84:X84"/>
    <mergeCell ref="Y84:AC84"/>
    <mergeCell ref="AD84:AH84"/>
    <mergeCell ref="AI84:AM84"/>
    <mergeCell ref="A83:B83"/>
    <mergeCell ref="C83:X83"/>
    <mergeCell ref="Y83:AC83"/>
    <mergeCell ref="AD83:AH83"/>
    <mergeCell ref="AI83:AM83"/>
    <mergeCell ref="AN83:AR83"/>
    <mergeCell ref="AN86:AR86"/>
    <mergeCell ref="AS86:AW86"/>
    <mergeCell ref="AX86:BB86"/>
    <mergeCell ref="BC86:BG86"/>
    <mergeCell ref="BH86:BL86"/>
    <mergeCell ref="BM86:BQ86"/>
    <mergeCell ref="AS85:AW85"/>
    <mergeCell ref="AX85:BB85"/>
    <mergeCell ref="BC85:BG85"/>
    <mergeCell ref="BH85:BL85"/>
    <mergeCell ref="BM85:BQ85"/>
    <mergeCell ref="A86:B86"/>
    <mergeCell ref="C86:X86"/>
    <mergeCell ref="Y86:AC86"/>
    <mergeCell ref="AD86:AH86"/>
    <mergeCell ref="AI86:AM86"/>
    <mergeCell ref="A85:B85"/>
    <mergeCell ref="C85:X85"/>
    <mergeCell ref="Y85:AC85"/>
    <mergeCell ref="AD85:AH85"/>
    <mergeCell ref="AI85:AM85"/>
    <mergeCell ref="AN85:AR85"/>
    <mergeCell ref="A89:B89"/>
    <mergeCell ref="AN88:AR88"/>
    <mergeCell ref="AS88:AW88"/>
    <mergeCell ref="AX88:BB88"/>
    <mergeCell ref="BC88:BG88"/>
    <mergeCell ref="BH88:BL88"/>
    <mergeCell ref="BM88:BQ88"/>
    <mergeCell ref="AS87:AW87"/>
    <mergeCell ref="AX87:BB87"/>
    <mergeCell ref="BC87:BG87"/>
    <mergeCell ref="BH87:BL87"/>
    <mergeCell ref="BM87:BQ87"/>
    <mergeCell ref="A88:B88"/>
    <mergeCell ref="C88:X88"/>
    <mergeCell ref="Y88:AC88"/>
    <mergeCell ref="AD88:AH88"/>
    <mergeCell ref="AI88:AM88"/>
    <mergeCell ref="A87:B87"/>
    <mergeCell ref="C87:X87"/>
    <mergeCell ref="Y87:AC87"/>
    <mergeCell ref="AD87:AH87"/>
    <mergeCell ref="AI87:AM87"/>
    <mergeCell ref="AN87:AR87"/>
    <mergeCell ref="A93:B93"/>
    <mergeCell ref="C93:BQ93"/>
    <mergeCell ref="AN92:AR92"/>
    <mergeCell ref="AS92:AW92"/>
    <mergeCell ref="AX92:BB92"/>
    <mergeCell ref="BC92:BG92"/>
    <mergeCell ref="BH92:BL92"/>
    <mergeCell ref="BM92:BQ92"/>
    <mergeCell ref="A92:B92"/>
    <mergeCell ref="C92:X92"/>
    <mergeCell ref="Y92:AC92"/>
    <mergeCell ref="AD92:AH92"/>
    <mergeCell ref="AI92:AM92"/>
    <mergeCell ref="A91:B91"/>
    <mergeCell ref="C91:BQ91"/>
    <mergeCell ref="AN90:AR90"/>
    <mergeCell ref="AS90:AW90"/>
    <mergeCell ref="AX90:BB90"/>
    <mergeCell ref="BC90:BG90"/>
    <mergeCell ref="BH90:BL90"/>
    <mergeCell ref="BM90:BQ90"/>
    <mergeCell ref="A90:B90"/>
    <mergeCell ref="C90:X90"/>
    <mergeCell ref="Y90:AC90"/>
    <mergeCell ref="AD90:AH90"/>
    <mergeCell ref="AI90:AM90"/>
    <mergeCell ref="AS95:AW95"/>
    <mergeCell ref="AX95:BB95"/>
    <mergeCell ref="BC95:BG95"/>
    <mergeCell ref="BH95:BL95"/>
    <mergeCell ref="BM95:BQ95"/>
    <mergeCell ref="A96:B96"/>
    <mergeCell ref="C96:X96"/>
    <mergeCell ref="Y96:AC96"/>
    <mergeCell ref="AD96:AH96"/>
    <mergeCell ref="AI96:AM96"/>
    <mergeCell ref="A95:B95"/>
    <mergeCell ref="C95:X95"/>
    <mergeCell ref="Y95:AC95"/>
    <mergeCell ref="AD95:AH95"/>
    <mergeCell ref="AI95:AM95"/>
    <mergeCell ref="AN95:AR95"/>
    <mergeCell ref="AN94:AR94"/>
    <mergeCell ref="AS94:AW94"/>
    <mergeCell ref="AX94:BB94"/>
    <mergeCell ref="BC94:BG94"/>
    <mergeCell ref="BH94:BL94"/>
    <mergeCell ref="BM94:BQ94"/>
    <mergeCell ref="A94:B94"/>
    <mergeCell ref="C94:X94"/>
    <mergeCell ref="Y94:AC94"/>
    <mergeCell ref="AD94:AH94"/>
    <mergeCell ref="AI94:AM94"/>
    <mergeCell ref="AS97:AW97"/>
    <mergeCell ref="AX97:BB97"/>
    <mergeCell ref="BC97:BG97"/>
    <mergeCell ref="BH97:BL97"/>
    <mergeCell ref="BM97:BQ97"/>
    <mergeCell ref="A98:B98"/>
    <mergeCell ref="C98:X98"/>
    <mergeCell ref="Y98:AC98"/>
    <mergeCell ref="AD98:AH98"/>
    <mergeCell ref="AI98:AM98"/>
    <mergeCell ref="A97:B97"/>
    <mergeCell ref="C97:X97"/>
    <mergeCell ref="Y97:AC97"/>
    <mergeCell ref="AD97:AH97"/>
    <mergeCell ref="AI97:AM97"/>
    <mergeCell ref="AN97:AR97"/>
    <mergeCell ref="AN96:AR96"/>
    <mergeCell ref="AS96:AW96"/>
    <mergeCell ref="AX96:BB96"/>
    <mergeCell ref="BC96:BG96"/>
    <mergeCell ref="BH96:BL96"/>
    <mergeCell ref="BM96:BQ96"/>
    <mergeCell ref="BH99:BL99"/>
    <mergeCell ref="BM99:BQ99"/>
    <mergeCell ref="A100:B100"/>
    <mergeCell ref="C100:X100"/>
    <mergeCell ref="Y100:AC100"/>
    <mergeCell ref="AD100:AH100"/>
    <mergeCell ref="AI100:AM100"/>
    <mergeCell ref="A99:B99"/>
    <mergeCell ref="C99:X99"/>
    <mergeCell ref="Y99:AC99"/>
    <mergeCell ref="AD99:AH99"/>
    <mergeCell ref="AI99:AM99"/>
    <mergeCell ref="AN99:AR99"/>
    <mergeCell ref="AN98:AR98"/>
    <mergeCell ref="AS98:AW98"/>
    <mergeCell ref="AX98:BB98"/>
    <mergeCell ref="BC98:BG98"/>
    <mergeCell ref="BH98:BL98"/>
    <mergeCell ref="BM98:BQ98"/>
    <mergeCell ref="A113:B113"/>
    <mergeCell ref="C113:Z113"/>
    <mergeCell ref="AA113:AE113"/>
    <mergeCell ref="AF113:AJ113"/>
    <mergeCell ref="AK113:AO113"/>
    <mergeCell ref="AP113:AT113"/>
    <mergeCell ref="C64:BQ64"/>
    <mergeCell ref="C68:BQ68"/>
    <mergeCell ref="C71:BQ71"/>
    <mergeCell ref="C76:BQ76"/>
    <mergeCell ref="C80:BQ80"/>
    <mergeCell ref="C89:BQ89"/>
    <mergeCell ref="AS101:AW101"/>
    <mergeCell ref="AX101:BB101"/>
    <mergeCell ref="BC101:BG101"/>
    <mergeCell ref="BH101:BL101"/>
    <mergeCell ref="BM101:BQ101"/>
    <mergeCell ref="A101:B101"/>
    <mergeCell ref="C101:X101"/>
    <mergeCell ref="Y101:AC101"/>
    <mergeCell ref="AD101:AH101"/>
    <mergeCell ref="AI101:AM101"/>
    <mergeCell ref="AN101:AR101"/>
    <mergeCell ref="AN100:AR100"/>
    <mergeCell ref="AS100:AW100"/>
    <mergeCell ref="AX100:BB100"/>
    <mergeCell ref="BC100:BG100"/>
    <mergeCell ref="BH100:BL100"/>
    <mergeCell ref="BM100:BQ100"/>
    <mergeCell ref="AS99:AW99"/>
    <mergeCell ref="AX99:BB99"/>
    <mergeCell ref="BC99:BG99"/>
    <mergeCell ref="C114:BQ114"/>
    <mergeCell ref="C116:BQ116"/>
    <mergeCell ref="A119:B119"/>
    <mergeCell ref="C119:Z119"/>
    <mergeCell ref="AA119:AE119"/>
    <mergeCell ref="AF119:AJ119"/>
    <mergeCell ref="AK119:AO119"/>
    <mergeCell ref="AP119:AT119"/>
    <mergeCell ref="AU119:AY119"/>
    <mergeCell ref="AZ119:BC119"/>
    <mergeCell ref="AZ115:BC115"/>
    <mergeCell ref="BD115:BH115"/>
    <mergeCell ref="BI115:BM115"/>
    <mergeCell ref="BN115:BQ115"/>
    <mergeCell ref="A116:B116"/>
    <mergeCell ref="A115:B115"/>
    <mergeCell ref="C115:Z115"/>
    <mergeCell ref="AA115:AE115"/>
    <mergeCell ref="AF115:AJ115"/>
    <mergeCell ref="AK115:AO115"/>
    <mergeCell ref="AP115:AT115"/>
    <mergeCell ref="AU115:AY115"/>
    <mergeCell ref="BD117:BH117"/>
    <mergeCell ref="BI117:BM117"/>
    <mergeCell ref="AP117:AT117"/>
    <mergeCell ref="AU117:AY117"/>
    <mergeCell ref="AZ117:BC117"/>
    <mergeCell ref="AA117:AE117"/>
    <mergeCell ref="AK117:AO117"/>
    <mergeCell ref="C118:BQ118"/>
    <mergeCell ref="AU123:AY123"/>
    <mergeCell ref="BI121:BM121"/>
    <mergeCell ref="BN121:BQ121"/>
    <mergeCell ref="A122:B122"/>
    <mergeCell ref="BI120:BM120"/>
    <mergeCell ref="BN120:BQ120"/>
    <mergeCell ref="A121:B121"/>
    <mergeCell ref="C121:Z121"/>
    <mergeCell ref="AA121:AE121"/>
    <mergeCell ref="AF121:AJ121"/>
    <mergeCell ref="AK121:AO121"/>
    <mergeCell ref="AP121:AT121"/>
    <mergeCell ref="AU121:AY121"/>
    <mergeCell ref="AZ121:BC121"/>
    <mergeCell ref="BI119:BM119"/>
    <mergeCell ref="BN119:BQ119"/>
    <mergeCell ref="A120:B120"/>
    <mergeCell ref="C120:Z120"/>
    <mergeCell ref="AA120:AE120"/>
    <mergeCell ref="AF120:AJ120"/>
    <mergeCell ref="AK120:AO120"/>
    <mergeCell ref="AP120:AT120"/>
    <mergeCell ref="AU120:AY120"/>
    <mergeCell ref="AZ120:BC120"/>
    <mergeCell ref="C122:BQ122"/>
    <mergeCell ref="AP125:AT125"/>
    <mergeCell ref="AU125:AY125"/>
    <mergeCell ref="AZ125:BC125"/>
    <mergeCell ref="BD125:BH125"/>
    <mergeCell ref="BI125:BM125"/>
    <mergeCell ref="BN125:BQ125"/>
    <mergeCell ref="AU124:AY124"/>
    <mergeCell ref="AZ124:BC124"/>
    <mergeCell ref="BD124:BH124"/>
    <mergeCell ref="BI124:BM124"/>
    <mergeCell ref="BN124:BQ124"/>
    <mergeCell ref="A125:B125"/>
    <mergeCell ref="C125:Z125"/>
    <mergeCell ref="AA125:AE125"/>
    <mergeCell ref="AF125:AJ125"/>
    <mergeCell ref="AK125:AO125"/>
    <mergeCell ref="AZ123:BC123"/>
    <mergeCell ref="BD123:BH123"/>
    <mergeCell ref="BI123:BM123"/>
    <mergeCell ref="BN123:BQ123"/>
    <mergeCell ref="A124:B124"/>
    <mergeCell ref="C124:Z124"/>
    <mergeCell ref="AA124:AE124"/>
    <mergeCell ref="AF124:AJ124"/>
    <mergeCell ref="AK124:AO124"/>
    <mergeCell ref="AP124:AT124"/>
    <mergeCell ref="A123:B123"/>
    <mergeCell ref="C123:Z123"/>
    <mergeCell ref="AA123:AE123"/>
    <mergeCell ref="AF123:AJ123"/>
    <mergeCell ref="AK123:AO123"/>
    <mergeCell ref="AP123:AT123"/>
    <mergeCell ref="AP127:AT127"/>
    <mergeCell ref="AU127:AY127"/>
    <mergeCell ref="AZ127:BC127"/>
    <mergeCell ref="BD127:BH127"/>
    <mergeCell ref="BI127:BM127"/>
    <mergeCell ref="BN127:BQ127"/>
    <mergeCell ref="AU126:AY126"/>
    <mergeCell ref="AZ126:BC126"/>
    <mergeCell ref="BD126:BH126"/>
    <mergeCell ref="BI126:BM126"/>
    <mergeCell ref="BN126:BQ126"/>
    <mergeCell ref="A127:B127"/>
    <mergeCell ref="C127:Z127"/>
    <mergeCell ref="AA127:AE127"/>
    <mergeCell ref="AF127:AJ127"/>
    <mergeCell ref="AK127:AO127"/>
    <mergeCell ref="A126:B126"/>
    <mergeCell ref="C126:Z126"/>
    <mergeCell ref="AA126:AE126"/>
    <mergeCell ref="AF126:AJ126"/>
    <mergeCell ref="AK126:AO126"/>
    <mergeCell ref="AP126:AT126"/>
    <mergeCell ref="AU130:AY130"/>
    <mergeCell ref="AZ130:BC130"/>
    <mergeCell ref="BD130:BH130"/>
    <mergeCell ref="BI130:BM130"/>
    <mergeCell ref="BN130:BQ130"/>
    <mergeCell ref="A131:B131"/>
    <mergeCell ref="C131:Z131"/>
    <mergeCell ref="AA131:AE131"/>
    <mergeCell ref="AF131:AJ131"/>
    <mergeCell ref="AK131:AO131"/>
    <mergeCell ref="A130:B130"/>
    <mergeCell ref="C130:Z130"/>
    <mergeCell ref="AA130:AE130"/>
    <mergeCell ref="AF130:AJ130"/>
    <mergeCell ref="AK130:AO130"/>
    <mergeCell ref="AP130:AT130"/>
    <mergeCell ref="AU128:AY128"/>
    <mergeCell ref="AZ128:BC128"/>
    <mergeCell ref="BD128:BH128"/>
    <mergeCell ref="BI128:BM128"/>
    <mergeCell ref="BN128:BQ128"/>
    <mergeCell ref="A129:B129"/>
    <mergeCell ref="A128:B128"/>
    <mergeCell ref="C128:Z128"/>
    <mergeCell ref="AA128:AE128"/>
    <mergeCell ref="AF128:AJ128"/>
    <mergeCell ref="AK128:AO128"/>
    <mergeCell ref="AP128:AT128"/>
    <mergeCell ref="C129:BQ129"/>
    <mergeCell ref="AU132:AY132"/>
    <mergeCell ref="AZ132:BC132"/>
    <mergeCell ref="BD132:BH132"/>
    <mergeCell ref="BI132:BM132"/>
    <mergeCell ref="BN132:BQ132"/>
    <mergeCell ref="A133:B133"/>
    <mergeCell ref="A132:B132"/>
    <mergeCell ref="C132:Z132"/>
    <mergeCell ref="AA132:AE132"/>
    <mergeCell ref="AF132:AJ132"/>
    <mergeCell ref="AK132:AO132"/>
    <mergeCell ref="AP132:AT132"/>
    <mergeCell ref="AP131:AT131"/>
    <mergeCell ref="AU131:AY131"/>
    <mergeCell ref="AZ131:BC131"/>
    <mergeCell ref="BD131:BH131"/>
    <mergeCell ref="BI131:BM131"/>
    <mergeCell ref="BN131:BQ131"/>
    <mergeCell ref="C133:BQ133"/>
    <mergeCell ref="AP135:AT135"/>
    <mergeCell ref="AU135:AY135"/>
    <mergeCell ref="AZ135:BC135"/>
    <mergeCell ref="BD135:BH135"/>
    <mergeCell ref="BI135:BM135"/>
    <mergeCell ref="BN135:BQ135"/>
    <mergeCell ref="AU134:AY134"/>
    <mergeCell ref="AZ134:BC134"/>
    <mergeCell ref="BD134:BH134"/>
    <mergeCell ref="BI134:BM134"/>
    <mergeCell ref="BN134:BQ134"/>
    <mergeCell ref="A135:B135"/>
    <mergeCell ref="C135:Z135"/>
    <mergeCell ref="AA135:AE135"/>
    <mergeCell ref="AF135:AJ135"/>
    <mergeCell ref="AK135:AO135"/>
    <mergeCell ref="A134:B134"/>
    <mergeCell ref="C134:Z134"/>
    <mergeCell ref="AA134:AE134"/>
    <mergeCell ref="AF134:AJ134"/>
    <mergeCell ref="AK134:AO134"/>
    <mergeCell ref="AP134:AT134"/>
    <mergeCell ref="AP137:AT137"/>
    <mergeCell ref="AU137:AY137"/>
    <mergeCell ref="AZ137:BC137"/>
    <mergeCell ref="BD137:BH137"/>
    <mergeCell ref="BI137:BM137"/>
    <mergeCell ref="BN137:BQ137"/>
    <mergeCell ref="AU136:AY136"/>
    <mergeCell ref="AZ136:BC136"/>
    <mergeCell ref="BD136:BH136"/>
    <mergeCell ref="BI136:BM136"/>
    <mergeCell ref="BN136:BQ136"/>
    <mergeCell ref="A137:B137"/>
    <mergeCell ref="C137:Z137"/>
    <mergeCell ref="AA137:AE137"/>
    <mergeCell ref="AF137:AJ137"/>
    <mergeCell ref="AK137:AO137"/>
    <mergeCell ref="A136:B136"/>
    <mergeCell ref="C136:Z136"/>
    <mergeCell ref="AA136:AE136"/>
    <mergeCell ref="AF136:AJ136"/>
    <mergeCell ref="AK136:AO136"/>
    <mergeCell ref="AP136:AT136"/>
    <mergeCell ref="AP139:AT139"/>
    <mergeCell ref="AU139:AY139"/>
    <mergeCell ref="AZ139:BC139"/>
    <mergeCell ref="BD139:BH139"/>
    <mergeCell ref="BI139:BM139"/>
    <mergeCell ref="BN139:BQ139"/>
    <mergeCell ref="AU138:AY138"/>
    <mergeCell ref="AZ138:BC138"/>
    <mergeCell ref="BD138:BH138"/>
    <mergeCell ref="BI138:BM138"/>
    <mergeCell ref="BN138:BQ138"/>
    <mergeCell ref="A139:B139"/>
    <mergeCell ref="C139:Z139"/>
    <mergeCell ref="AA139:AE139"/>
    <mergeCell ref="AF139:AJ139"/>
    <mergeCell ref="AK139:AO139"/>
    <mergeCell ref="A138:B138"/>
    <mergeCell ref="C138:Z138"/>
    <mergeCell ref="AA138:AE138"/>
    <mergeCell ref="AF138:AJ138"/>
    <mergeCell ref="AK138:AO138"/>
    <mergeCell ref="AP138:AT138"/>
    <mergeCell ref="AU142:AY142"/>
    <mergeCell ref="AZ142:BC142"/>
    <mergeCell ref="BD142:BH142"/>
    <mergeCell ref="BI142:BM142"/>
    <mergeCell ref="BN142:BQ142"/>
    <mergeCell ref="A143:B143"/>
    <mergeCell ref="C143:Z143"/>
    <mergeCell ref="AA143:AE143"/>
    <mergeCell ref="AF143:AJ143"/>
    <mergeCell ref="AK143:AO143"/>
    <mergeCell ref="A142:B142"/>
    <mergeCell ref="C142:Z142"/>
    <mergeCell ref="AA142:AE142"/>
    <mergeCell ref="AF142:AJ142"/>
    <mergeCell ref="AK142:AO142"/>
    <mergeCell ref="AP142:AT142"/>
    <mergeCell ref="AU140:AY140"/>
    <mergeCell ref="AZ140:BC140"/>
    <mergeCell ref="BD140:BH140"/>
    <mergeCell ref="BI140:BM140"/>
    <mergeCell ref="BN140:BQ140"/>
    <mergeCell ref="A141:B141"/>
    <mergeCell ref="A140:B140"/>
    <mergeCell ref="C140:Z140"/>
    <mergeCell ref="AA140:AE140"/>
    <mergeCell ref="AF140:AJ140"/>
    <mergeCell ref="AK140:AO140"/>
    <mergeCell ref="AP140:AT140"/>
    <mergeCell ref="C141:BQ141"/>
    <mergeCell ref="C145:BQ145"/>
    <mergeCell ref="AU144:AY144"/>
    <mergeCell ref="AZ144:BC144"/>
    <mergeCell ref="BD144:BH144"/>
    <mergeCell ref="BI144:BM144"/>
    <mergeCell ref="BN144:BQ144"/>
    <mergeCell ref="A145:B145"/>
    <mergeCell ref="A144:B144"/>
    <mergeCell ref="C144:Z144"/>
    <mergeCell ref="AA144:AE144"/>
    <mergeCell ref="AF144:AJ144"/>
    <mergeCell ref="AK144:AO144"/>
    <mergeCell ref="AP144:AT144"/>
    <mergeCell ref="AP143:AT143"/>
    <mergeCell ref="AU143:AY143"/>
    <mergeCell ref="AZ143:BC143"/>
    <mergeCell ref="BD143:BH143"/>
    <mergeCell ref="BI143:BM143"/>
    <mergeCell ref="BN143:BQ143"/>
    <mergeCell ref="A148:B148"/>
    <mergeCell ref="C148:BQ148"/>
    <mergeCell ref="AP147:AT147"/>
    <mergeCell ref="AU147:AY147"/>
    <mergeCell ref="AZ147:BC147"/>
    <mergeCell ref="BD147:BH147"/>
    <mergeCell ref="BI147:BM147"/>
    <mergeCell ref="BN147:BQ147"/>
    <mergeCell ref="AU146:AY146"/>
    <mergeCell ref="AZ146:BC146"/>
    <mergeCell ref="BD146:BH146"/>
    <mergeCell ref="BI146:BM146"/>
    <mergeCell ref="BN146:BQ146"/>
    <mergeCell ref="A147:B147"/>
    <mergeCell ref="C147:Z147"/>
    <mergeCell ref="AA147:AE147"/>
    <mergeCell ref="AF147:AJ147"/>
    <mergeCell ref="AK147:AO147"/>
    <mergeCell ref="A146:B146"/>
    <mergeCell ref="C146:Z146"/>
    <mergeCell ref="AA146:AE146"/>
    <mergeCell ref="AF146:AJ146"/>
    <mergeCell ref="AK146:AO146"/>
    <mergeCell ref="AP146:AT146"/>
    <mergeCell ref="AU150:AY150"/>
    <mergeCell ref="AZ150:BC150"/>
    <mergeCell ref="BD150:BH150"/>
    <mergeCell ref="BI150:BM150"/>
    <mergeCell ref="BN150:BQ150"/>
    <mergeCell ref="A151:B151"/>
    <mergeCell ref="A150:B150"/>
    <mergeCell ref="C150:Z150"/>
    <mergeCell ref="AA150:AE150"/>
    <mergeCell ref="AF150:AJ150"/>
    <mergeCell ref="AK150:AO150"/>
    <mergeCell ref="AP150:AT150"/>
    <mergeCell ref="AP149:AT149"/>
    <mergeCell ref="AU149:AY149"/>
    <mergeCell ref="AZ149:BC149"/>
    <mergeCell ref="BD149:BH149"/>
    <mergeCell ref="BI149:BM149"/>
    <mergeCell ref="BN149:BQ149"/>
    <mergeCell ref="A149:B149"/>
    <mergeCell ref="C149:Z149"/>
    <mergeCell ref="AA149:AE149"/>
    <mergeCell ref="AF149:AJ149"/>
    <mergeCell ref="AK149:AO149"/>
    <mergeCell ref="AU152:AY152"/>
    <mergeCell ref="AZ152:BC152"/>
    <mergeCell ref="BD152:BH152"/>
    <mergeCell ref="BI152:BM152"/>
    <mergeCell ref="BN152:BQ152"/>
    <mergeCell ref="A153:B153"/>
    <mergeCell ref="C153:Z153"/>
    <mergeCell ref="AA153:AE153"/>
    <mergeCell ref="AF153:AJ153"/>
    <mergeCell ref="AK153:AO153"/>
    <mergeCell ref="A152:B152"/>
    <mergeCell ref="C152:Z152"/>
    <mergeCell ref="AA152:AE152"/>
    <mergeCell ref="AF152:AJ152"/>
    <mergeCell ref="AK152:AO152"/>
    <mergeCell ref="AP152:AT152"/>
    <mergeCell ref="C151:BQ151"/>
    <mergeCell ref="A154:B154"/>
    <mergeCell ref="C154:BQ154"/>
    <mergeCell ref="AP153:AT153"/>
    <mergeCell ref="C157:BQ157"/>
    <mergeCell ref="AU156:AY156"/>
    <mergeCell ref="AZ156:BC156"/>
    <mergeCell ref="BD156:BH156"/>
    <mergeCell ref="BI156:BM156"/>
    <mergeCell ref="BN156:BQ156"/>
    <mergeCell ref="A157:B157"/>
    <mergeCell ref="A156:B156"/>
    <mergeCell ref="C156:Z156"/>
    <mergeCell ref="AA156:AE156"/>
    <mergeCell ref="AF156:AJ156"/>
    <mergeCell ref="AK156:AO156"/>
    <mergeCell ref="AP156:AT156"/>
    <mergeCell ref="AP155:AT155"/>
    <mergeCell ref="AU155:AY155"/>
    <mergeCell ref="AZ155:BC155"/>
    <mergeCell ref="BD155:BH155"/>
    <mergeCell ref="BI155:BM155"/>
    <mergeCell ref="BN155:BQ155"/>
    <mergeCell ref="A155:B155"/>
    <mergeCell ref="C155:Z155"/>
    <mergeCell ref="AA155:AE155"/>
    <mergeCell ref="AF155:AJ155"/>
    <mergeCell ref="AK155:AO155"/>
    <mergeCell ref="AU153:AY153"/>
    <mergeCell ref="AZ153:BC153"/>
    <mergeCell ref="BD153:BH153"/>
    <mergeCell ref="BI153:BM153"/>
    <mergeCell ref="BN153:BQ153"/>
  </mergeCells>
  <phoneticPr fontId="0" type="noConversion"/>
  <conditionalFormatting sqref="C64:C101">
    <cfRule type="cellIs" dxfId="1" priority="1" stopIfTrue="1" operator="equal">
      <formula>$C63</formula>
    </cfRule>
  </conditionalFormatting>
  <conditionalFormatting sqref="A54:B55 A189 A169:B169 A185 A42:B43 A172:B175 A178 A180 A183 A187 A40:B40 A52:B52 A45:B45 A47:B50 A163:B167 A104 A64:B101">
    <cfRule type="cellIs" dxfId="0" priority="2" stopIfTrue="1" operator="equal">
      <formula>0</formula>
    </cfRule>
  </conditionalFormatting>
  <pageMargins left="0.31496062992125984" right="0.31496062992125984" top="0.39370078740157483" bottom="0.39370078740157483" header="0" footer="0"/>
  <pageSetup paperSize="9" scale="70" fitToHeight="999" orientation="landscape" r:id="rId1"/>
  <headerFooter alignWithMargins="0"/>
  <rowBreaks count="2" manualBreakCount="2">
    <brk id="56" max="68" man="1"/>
    <brk id="105"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КПК0813105</vt:lpstr>
      <vt:lpstr>КПК0813105!Область_печати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U3</cp:lastModifiedBy>
  <cp:lastPrinted>2026-02-25T07:52:45Z</cp:lastPrinted>
  <dcterms:created xsi:type="dcterms:W3CDTF">2016-08-10T10:53:25Z</dcterms:created>
  <dcterms:modified xsi:type="dcterms:W3CDTF">2026-03-19T07:35:49Z</dcterms:modified>
</cp:coreProperties>
</file>